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6 Reed I\Original Application - Reed I Unit (11.10.2025)\"/>
    </mc:Choice>
  </mc:AlternateContent>
  <xr:revisionPtr revIDLastSave="0" documentId="13_ncr:1_{511AFC1E-141F-439C-8FAB-F280C70929B1}" xr6:coauthVersionLast="47" xr6:coauthVersionMax="47" xr10:uidLastSave="{00000000-0000-0000-0000-000000000000}"/>
  <bookViews>
    <workbookView xWindow="22932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Ex. A - Reed 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- Reed I'!$A$3:$V$134</definedName>
    <definedName name="_xlnm.Print_Area" localSheetId="2">'Ex. A - Reed I'!$A$1:$V$134</definedName>
    <definedName name="_xlnm.Print_Titles" localSheetId="2">'Ex. A - Reed I'!$2:$3</definedName>
    <definedName name="Z_448E33CD_8563_4540_9591_6A354C517C14_.wvu.FilterData" localSheetId="2" hidden="1">'Ex. A - Reed I'!$A$3:$V$61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- Reed I'!$A$3:$V$61</definedName>
    <definedName name="Z_A7166295_77B0_43DD_843D_B5216D03AA81_.wvu.FilterData" localSheetId="2" hidden="1">'Ex. A - Reed I'!$A$3:$V$61</definedName>
    <definedName name="Z_BE2497F2_82AA_40C4_959D_5DCA4F95D9AE_.wvu.FilterData" localSheetId="2" hidden="1">'Ex. A - Reed I'!$A$3:$V$61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- Reed I'!$A$3:$V$61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8" l="1"/>
  <c r="J5" i="8"/>
  <c r="H62" i="8"/>
  <c r="H61" i="8"/>
  <c r="H60" i="8"/>
  <c r="H58" i="8"/>
  <c r="H38" i="8"/>
  <c r="H37" i="8"/>
  <c r="H36" i="8"/>
  <c r="H34" i="8"/>
  <c r="H32" i="8"/>
  <c r="H31" i="8"/>
  <c r="H30" i="8"/>
  <c r="H28" i="8"/>
  <c r="H112" i="8"/>
  <c r="H111" i="8"/>
  <c r="H110" i="8"/>
  <c r="H107" i="8"/>
  <c r="H106" i="8"/>
  <c r="H105" i="8"/>
  <c r="H104" i="8"/>
  <c r="H103" i="8"/>
  <c r="Q133" i="8" l="1"/>
  <c r="O16" i="8"/>
  <c r="O17" i="8"/>
  <c r="O18" i="8"/>
  <c r="O19" i="8"/>
  <c r="O20" i="8"/>
  <c r="O57" i="8"/>
  <c r="O76" i="8"/>
  <c r="O77" i="8"/>
  <c r="O83" i="8"/>
  <c r="O90" i="8"/>
  <c r="O91" i="8"/>
  <c r="O92" i="8"/>
  <c r="O93" i="8"/>
  <c r="O96" i="8"/>
  <c r="O97" i="8"/>
  <c r="O108" i="8"/>
  <c r="O117" i="8"/>
  <c r="O118" i="8"/>
  <c r="O119" i="8"/>
  <c r="O120" i="8"/>
  <c r="O122" i="8"/>
  <c r="O123" i="8"/>
  <c r="O124" i="8"/>
  <c r="O125" i="8"/>
  <c r="O128" i="8"/>
  <c r="O129" i="8"/>
  <c r="O130" i="8"/>
  <c r="J132" i="8" l="1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3" i="8"/>
  <c r="J71" i="8"/>
  <c r="J70" i="8"/>
  <c r="J69" i="8"/>
  <c r="J67" i="8"/>
  <c r="J65" i="8"/>
  <c r="J64" i="8"/>
  <c r="J63" i="8"/>
  <c r="J62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4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2" i="8"/>
  <c r="J45" i="8"/>
  <c r="J48" i="8"/>
  <c r="J51" i="8"/>
  <c r="J54" i="8"/>
  <c r="J57" i="8"/>
  <c r="J58" i="8"/>
  <c r="J59" i="8"/>
  <c r="J60" i="8"/>
  <c r="J61" i="8"/>
  <c r="J133" i="8" l="1"/>
  <c r="L60" i="25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K10" i="8" l="1"/>
  <c r="P10" i="8" s="1"/>
  <c r="O10" i="8" s="1"/>
  <c r="K57" i="8"/>
  <c r="R57" i="8" s="1"/>
  <c r="K58" i="8"/>
  <c r="P58" i="8" s="1"/>
  <c r="O58" i="8" s="1"/>
  <c r="K60" i="8"/>
  <c r="P60" i="8" s="1"/>
  <c r="O60" i="8" s="1"/>
  <c r="K36" i="8"/>
  <c r="P36" i="8" s="1"/>
  <c r="O36" i="8" s="1"/>
  <c r="K9" i="8"/>
  <c r="P9" i="8" s="1"/>
  <c r="O9" i="8" s="1"/>
  <c r="K120" i="8"/>
  <c r="R120" i="8" s="1"/>
  <c r="K111" i="8"/>
  <c r="P111" i="8" s="1"/>
  <c r="O111" i="8" s="1"/>
  <c r="K21" i="8"/>
  <c r="P21" i="8" s="1"/>
  <c r="O21" i="8" s="1"/>
  <c r="K133" i="8"/>
  <c r="K38" i="8"/>
  <c r="P38" i="8" s="1"/>
  <c r="O38" i="8" s="1"/>
  <c r="K67" i="8"/>
  <c r="P67" i="8" s="1"/>
  <c r="O67" i="8" s="1"/>
  <c r="K33" i="8"/>
  <c r="P33" i="8" s="1"/>
  <c r="O33" i="8" s="1"/>
  <c r="K34" i="8"/>
  <c r="P34" i="8" s="1"/>
  <c r="O34" i="8" s="1"/>
  <c r="K35" i="8"/>
  <c r="P35" i="8" s="1"/>
  <c r="O35" i="8" s="1"/>
  <c r="K16" i="8"/>
  <c r="R16" i="8" s="1"/>
  <c r="K127" i="8"/>
  <c r="P127" i="8" s="1"/>
  <c r="O127" i="8" s="1"/>
  <c r="K109" i="8"/>
  <c r="P109" i="8" s="1"/>
  <c r="O109" i="8" s="1"/>
  <c r="K95" i="8"/>
  <c r="P95" i="8" s="1"/>
  <c r="O95" i="8" s="1"/>
  <c r="K91" i="8"/>
  <c r="R91" i="8" s="1"/>
  <c r="K42" i="8"/>
  <c r="P42" i="8" s="1"/>
  <c r="O42" i="8" s="1"/>
  <c r="K131" i="8"/>
  <c r="P131" i="8" s="1"/>
  <c r="O131" i="8" s="1"/>
  <c r="K102" i="8"/>
  <c r="P102" i="8" s="1"/>
  <c r="O102" i="8" s="1"/>
  <c r="K96" i="8"/>
  <c r="R96" i="8" s="1"/>
  <c r="K11" i="8"/>
  <c r="P11" i="8" s="1"/>
  <c r="O11" i="8" s="1"/>
  <c r="K128" i="8"/>
  <c r="R128" i="8" s="1"/>
  <c r="K105" i="8"/>
  <c r="P105" i="8" s="1"/>
  <c r="O105" i="8" s="1"/>
  <c r="K5" i="8"/>
  <c r="P5" i="8" s="1"/>
  <c r="O5" i="8" s="1"/>
  <c r="K83" i="8"/>
  <c r="R83" i="8" s="1"/>
  <c r="K115" i="8"/>
  <c r="P115" i="8" s="1"/>
  <c r="O115" i="8" s="1"/>
  <c r="K13" i="8"/>
  <c r="P13" i="8" s="1"/>
  <c r="O13" i="8" s="1"/>
  <c r="K19" i="8"/>
  <c r="R19" i="8" s="1"/>
  <c r="K32" i="8"/>
  <c r="P32" i="8" s="1"/>
  <c r="O32" i="8" s="1"/>
  <c r="K15" i="8"/>
  <c r="P15" i="8" s="1"/>
  <c r="O15" i="8" s="1"/>
  <c r="K106" i="8"/>
  <c r="P106" i="8" s="1"/>
  <c r="O106" i="8" s="1"/>
  <c r="K48" i="8"/>
  <c r="P48" i="8" s="1"/>
  <c r="O48" i="8" s="1"/>
  <c r="K17" i="8"/>
  <c r="R17" i="8" s="1"/>
  <c r="K24" i="8"/>
  <c r="P24" i="8" s="1"/>
  <c r="O24" i="8" s="1"/>
  <c r="K124" i="8"/>
  <c r="R124" i="8" s="1"/>
  <c r="K84" i="8"/>
  <c r="P84" i="8" s="1"/>
  <c r="O84" i="8" s="1"/>
  <c r="K108" i="8"/>
  <c r="R108" i="8" s="1"/>
  <c r="K81" i="8"/>
  <c r="P81" i="8" s="1"/>
  <c r="O81" i="8" s="1"/>
  <c r="K126" i="8"/>
  <c r="P126" i="8" s="1"/>
  <c r="O126" i="8" s="1"/>
  <c r="K119" i="8"/>
  <c r="R119" i="8" s="1"/>
  <c r="K125" i="8"/>
  <c r="R125" i="8" s="1"/>
  <c r="K30" i="8"/>
  <c r="P30" i="8" s="1"/>
  <c r="O30" i="8" s="1"/>
  <c r="K89" i="8"/>
  <c r="P89" i="8" s="1"/>
  <c r="O89" i="8" s="1"/>
  <c r="K20" i="8"/>
  <c r="R20" i="8" s="1"/>
  <c r="K6" i="8"/>
  <c r="P6" i="8" s="1"/>
  <c r="O6" i="8" s="1"/>
  <c r="K71" i="8"/>
  <c r="P71" i="8" s="1"/>
  <c r="O71" i="8" s="1"/>
  <c r="K78" i="8"/>
  <c r="P78" i="8" s="1"/>
  <c r="O78" i="8" s="1"/>
  <c r="K92" i="8"/>
  <c r="R92" i="8" s="1"/>
  <c r="K123" i="8"/>
  <c r="R123" i="8" s="1"/>
  <c r="K112" i="8"/>
  <c r="P112" i="8" s="1"/>
  <c r="O112" i="8" s="1"/>
  <c r="K77" i="8"/>
  <c r="R77" i="8" s="1"/>
  <c r="K14" i="8"/>
  <c r="P14" i="8" s="1"/>
  <c r="O14" i="8" s="1"/>
  <c r="K45" i="8"/>
  <c r="P45" i="8" s="1"/>
  <c r="O45" i="8" s="1"/>
  <c r="K87" i="8"/>
  <c r="P87" i="8" s="1"/>
  <c r="O87" i="8" s="1"/>
  <c r="K118" i="8"/>
  <c r="R118" i="8" s="1"/>
  <c r="K54" i="8"/>
  <c r="P54" i="8" s="1"/>
  <c r="O54" i="8" s="1"/>
  <c r="K65" i="8"/>
  <c r="P65" i="8" s="1"/>
  <c r="O65" i="8" s="1"/>
  <c r="K82" i="8"/>
  <c r="P82" i="8" s="1"/>
  <c r="O82" i="8" s="1"/>
  <c r="K110" i="8"/>
  <c r="P110" i="8" s="1"/>
  <c r="O110" i="8" s="1"/>
  <c r="K132" i="8"/>
  <c r="P132" i="8" s="1"/>
  <c r="O132" i="8" s="1"/>
  <c r="K121" i="8"/>
  <c r="P121" i="8" s="1"/>
  <c r="O121" i="8" s="1"/>
  <c r="K12" i="8"/>
  <c r="P12" i="8" s="1"/>
  <c r="O12" i="8" s="1"/>
  <c r="K104" i="8"/>
  <c r="P104" i="8" s="1"/>
  <c r="O104" i="8" s="1"/>
  <c r="K88" i="8"/>
  <c r="P88" i="8" s="1"/>
  <c r="O88" i="8" s="1"/>
  <c r="K39" i="8"/>
  <c r="P39" i="8" s="1"/>
  <c r="O39" i="8" s="1"/>
  <c r="K79" i="8"/>
  <c r="P79" i="8" s="1"/>
  <c r="O79" i="8" s="1"/>
  <c r="K29" i="8"/>
  <c r="P29" i="8" s="1"/>
  <c r="O29" i="8" s="1"/>
  <c r="K93" i="8"/>
  <c r="R93" i="8" s="1"/>
  <c r="K114" i="8"/>
  <c r="P114" i="8" s="1"/>
  <c r="O114" i="8" s="1"/>
  <c r="K27" i="8"/>
  <c r="P27" i="8" s="1"/>
  <c r="O27" i="8" s="1"/>
  <c r="K51" i="8"/>
  <c r="P51" i="8" s="1"/>
  <c r="O51" i="8" s="1"/>
  <c r="K113" i="8"/>
  <c r="P113" i="8" s="1"/>
  <c r="O113" i="8" s="1"/>
  <c r="K130" i="8"/>
  <c r="R130" i="8" s="1"/>
  <c r="K107" i="8"/>
  <c r="P107" i="8" s="1"/>
  <c r="O107" i="8" s="1"/>
  <c r="K98" i="8"/>
  <c r="P98" i="8" s="1"/>
  <c r="O98" i="8" s="1"/>
  <c r="K80" i="8"/>
  <c r="K90" i="8"/>
  <c r="R90" i="8" s="1"/>
  <c r="K122" i="8"/>
  <c r="R122" i="8" s="1"/>
  <c r="K97" i="8"/>
  <c r="R97" i="8" s="1"/>
  <c r="K59" i="8"/>
  <c r="P59" i="8" s="1"/>
  <c r="O59" i="8" s="1"/>
  <c r="K18" i="8"/>
  <c r="R18" i="8" s="1"/>
  <c r="K28" i="8"/>
  <c r="P28" i="8" s="1"/>
  <c r="O28" i="8" s="1"/>
  <c r="K103" i="8"/>
  <c r="P103" i="8" s="1"/>
  <c r="O103" i="8" s="1"/>
  <c r="K8" i="8"/>
  <c r="P8" i="8" s="1"/>
  <c r="O8" i="8" s="1"/>
  <c r="K73" i="8"/>
  <c r="P73" i="8" s="1"/>
  <c r="O73" i="8" s="1"/>
  <c r="K70" i="8"/>
  <c r="P70" i="8" s="1"/>
  <c r="O70" i="8" s="1"/>
  <c r="K117" i="8"/>
  <c r="R117" i="8" s="1"/>
  <c r="K76" i="8"/>
  <c r="R76" i="8" s="1"/>
  <c r="K31" i="8"/>
  <c r="P31" i="8" s="1"/>
  <c r="O31" i="8" s="1"/>
  <c r="K61" i="8"/>
  <c r="P61" i="8" s="1"/>
  <c r="O61" i="8" s="1"/>
  <c r="K75" i="8"/>
  <c r="P75" i="8" s="1"/>
  <c r="O75" i="8" s="1"/>
  <c r="K94" i="8"/>
  <c r="P94" i="8" s="1"/>
  <c r="O94" i="8" s="1"/>
  <c r="K99" i="8"/>
  <c r="P99" i="8" s="1"/>
  <c r="O99" i="8" s="1"/>
  <c r="K37" i="8"/>
  <c r="P37" i="8" s="1"/>
  <c r="O37" i="8" s="1"/>
  <c r="K86" i="8"/>
  <c r="P86" i="8" s="1"/>
  <c r="O86" i="8" s="1"/>
  <c r="K100" i="8"/>
  <c r="P100" i="8" s="1"/>
  <c r="O100" i="8" s="1"/>
  <c r="K7" i="8"/>
  <c r="P7" i="8" s="1"/>
  <c r="O7" i="8" s="1"/>
  <c r="K116" i="8"/>
  <c r="P116" i="8" s="1"/>
  <c r="O116" i="8" s="1"/>
  <c r="K63" i="8"/>
  <c r="P63" i="8" s="1"/>
  <c r="O63" i="8" s="1"/>
  <c r="K62" i="8"/>
  <c r="P62" i="8" s="1"/>
  <c r="O62" i="8" s="1"/>
  <c r="K85" i="8"/>
  <c r="P85" i="8" s="1"/>
  <c r="O85" i="8" s="1"/>
  <c r="K64" i="8"/>
  <c r="P64" i="8" s="1"/>
  <c r="O64" i="8" s="1"/>
  <c r="K101" i="8"/>
  <c r="P101" i="8" s="1"/>
  <c r="O101" i="8" s="1"/>
  <c r="K129" i="8"/>
  <c r="R129" i="8" s="1"/>
  <c r="K69" i="8"/>
  <c r="P69" i="8" s="1"/>
  <c r="O69" i="8" s="1"/>
  <c r="R18" i="3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O80" i="8" l="1"/>
  <c r="R80" i="8"/>
  <c r="R133" i="8" s="1"/>
  <c r="S61" i="25"/>
  <c r="M43" i="3"/>
  <c r="Q2" i="3"/>
  <c r="Q43" i="3" s="1"/>
  <c r="S2" i="3"/>
  <c r="S43" i="3" s="1"/>
  <c r="R2" i="3"/>
  <c r="R43" i="3" s="1"/>
  <c r="R38" i="22"/>
  <c r="M61" i="25"/>
  <c r="Q61" i="25"/>
  <c r="K4" i="8"/>
  <c r="P4" i="8" s="1"/>
  <c r="O4" i="8" l="1"/>
  <c r="O133" i="8" s="1"/>
  <c r="J134" i="8" s="1"/>
  <c r="P133" i="8"/>
</calcChain>
</file>

<file path=xl/sharedStrings.xml><?xml version="1.0" encoding="utf-8"?>
<sst xmlns="http://schemas.openxmlformats.org/spreadsheetml/2006/main" count="2707" uniqueCount="535">
  <si>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</si>
  <si>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</si>
  <si>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</si>
  <si>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</si>
  <si>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</si>
  <si>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</si>
  <si>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</si>
  <si>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</si>
  <si>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</si>
  <si>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</si>
  <si>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</si>
  <si>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</si>
  <si>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</si>
  <si>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</si>
  <si>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</si>
  <si>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</si>
  <si>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</si>
  <si>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</si>
  <si>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</si>
  <si>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</si>
  <si>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</si>
  <si>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</si>
  <si>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</si>
  <si>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</si>
  <si>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</si>
  <si>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</si>
  <si>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</si>
  <si>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</si>
  <si>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</si>
  <si>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</si>
  <si>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</si>
  <si>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</si>
  <si>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</si>
  <si>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</si>
  <si>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</si>
  <si>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</si>
  <si>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</si>
  <si>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</si>
  <si>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</si>
  <si>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</si>
  <si>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</si>
  <si>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</si>
  <si>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</si>
  <si>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</si>
  <si>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</si>
  <si>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</si>
  <si>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</si>
  <si>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</si>
  <si>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</si>
  <si>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</si>
  <si>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</si>
  <si>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</si>
  <si>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</si>
  <si>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</si>
  <si>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</si>
  <si>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</si>
  <si>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</si>
  <si>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</si>
  <si>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</si>
  <si>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</si>
  <si>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</si>
  <si>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</si>
  <si>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</si>
  <si>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</si>
  <si>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</si>
  <si>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</si>
  <si>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</si>
  <si>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</si>
  <si>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</si>
  <si>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</si>
  <si>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</si>
  <si>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</si>
  <si>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</si>
  <si>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</si>
  <si>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</si>
  <si>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</si>
  <si>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</si>
  <si>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</si>
  <si>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</si>
  <si>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</si>
  <si>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</si>
  <si>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</si>
  <si>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</si>
  <si>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</si>
  <si>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</si>
  <si>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</si>
  <si>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</si>
  <si>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</si>
  <si>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</si>
  <si>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</si>
  <si>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</si>
  <si>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</si>
  <si>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</si>
  <si>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</si>
  <si>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</si>
  <si>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</si>
  <si>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</si>
  <si>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</si>
  <si>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</si>
  <si>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</si>
  <si>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</si>
  <si>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</si>
  <si>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</si>
  <si>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</si>
  <si>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</si>
  <si>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</si>
  <si>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</si>
  <si>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</si>
  <si>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</si>
  <si>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</si>
  <si>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</si>
  <si>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</si>
  <si>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</si>
  <si>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</si>
  <si>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</si>
  <si>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</si>
  <si>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</si>
  <si>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</si>
  <si>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</si>
  <si>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</si>
  <si>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</si>
  <si>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</si>
  <si>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</si>
  <si>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</si>
  <si>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</si>
  <si>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</si>
  <si>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</si>
  <si>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</si>
  <si>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</si>
  <si>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</si>
  <si>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</si>
  <si>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</si>
  <si>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</si>
  <si>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</si>
  <si>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</si>
  <si>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</si>
  <si>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</si>
  <si>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</si>
  <si>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</si>
  <si>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</si>
  <si>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</si>
  <si>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</si>
  <si>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</si>
  <si>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</si>
  <si>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</si>
  <si>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</si>
  <si>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</si>
  <si>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</si>
  <si>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</si>
  <si>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</si>
  <si>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</si>
  <si>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</si>
  <si>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</si>
  <si>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</si>
  <si>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</si>
  <si>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</si>
  <si>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</si>
  <si>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</si>
  <si>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</si>
  <si>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</si>
  <si>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</si>
  <si>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</si>
  <si>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</si>
  <si>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</si>
  <si>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</si>
  <si>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</si>
  <si>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</si>
  <si>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</si>
  <si>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</si>
  <si>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</si>
  <si>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</si>
  <si>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</si>
  <si>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</si>
  <si>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</si>
  <si>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</si>
  <si>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</si>
  <si>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</si>
  <si>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</si>
  <si>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</si>
  <si>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</si>
  <si>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</si>
  <si>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</si>
  <si>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</si>
  <si>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</si>
  <si>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</si>
  <si>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</si>
  <si>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</si>
  <si>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</si>
  <si>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</si>
  <si>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</si>
  <si>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</si>
  <si>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</si>
  <si>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</si>
  <si>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</si>
  <si>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</si>
  <si>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</si>
  <si>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</si>
  <si>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</si>
  <si>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</si>
  <si>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</si>
  <si>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</si>
  <si>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</si>
  <si>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</si>
  <si>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</si>
  <si>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</si>
  <si>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Woodsfield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</si>
  <si>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</si>
  <si>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</si>
  <si>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</si>
  <si>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</si>
  <si>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</si>
  <si>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</si>
  <si>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</si>
  <si>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</si>
  <si>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</si>
  <si>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</si>
  <si>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</si>
  <si>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</si>
  <si>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</si>
  <si>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</si>
  <si>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</si>
  <si>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</si>
  <si>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</si>
  <si>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</si>
  <si>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</si>
  <si>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</si>
  <si>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</si>
  <si>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</si>
  <si>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</si>
  <si>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</si>
  <si>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</si>
  <si>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</si>
  <si>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</si>
  <si>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</si>
  <si>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</si>
  <si>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</si>
  <si>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</si>
  <si>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</si>
  <si>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</si>
  <si>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</si>
  <si>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</si>
  <si>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</si>
  <si>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</si>
  <si>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</si>
  <si>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</si>
  <si>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</si>
  <si>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</si>
  <si>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</si>
  <si>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</si>
  <si>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</si>
  <si>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</si>
  <si>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</si>
  <si>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</si>
  <si>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</si>
  <si>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</si>
  <si>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</si>
  <si>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</si>
  <si>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</si>
  <si>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</si>
  <si>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</si>
  <si>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</si>
  <si>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</si>
  <si>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</si>
  <si>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</si>
  <si>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</si>
  <si>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</si>
  <si>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</si>
  <si>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</si>
  <si>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</si>
  <si>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</si>
  <si>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</si>
  <si>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</si>
  <si>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</si>
  <si>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</si>
  <si>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</si>
  <si>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</si>
  <si>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</si>
  <si>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</si>
  <si>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</si>
  <si>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</si>
  <si>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</si>
  <si>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</si>
  <si>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</si>
  <si>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</si>
  <si>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</si>
  <si>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</si>
  <si>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</si>
  <si>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</si>
  <si>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</si>
  <si>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</si>
  <si>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</si>
  <si>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</si>
  <si>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</si>
  <si>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</si>
  <si>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</si>
  <si>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</si>
  <si>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</si>
  <si>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</si>
  <si>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</si>
  <si>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</si>
  <si>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</si>
  <si>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</si>
  <si>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</si>
  <si>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</si>
  <si>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</si>
  <si>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</si>
  <si>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</si>
  <si>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</si>
  <si>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</si>
  <si>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</si>
  <si>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</si>
  <si>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</si>
  <si>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</si>
  <si>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</si>
  <si>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</si>
  <si>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</si>
  <si>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</si>
  <si>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</si>
  <si>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</si>
  <si>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</si>
  <si>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Lease ID Number</t>
  </si>
  <si>
    <t>NOTES</t>
  </si>
  <si>
    <t>NOTES (2)</t>
  </si>
  <si>
    <t>Non-Conforming</t>
  </si>
  <si>
    <t>Mineral Owner(s)</t>
  </si>
  <si>
    <t>Total Tract Acres</t>
  </si>
  <si>
    <t>Surface Acres in Unit (Net)</t>
  </si>
  <si>
    <t>Tract Participation in Unit (Net)</t>
  </si>
  <si>
    <t>Tax Map 
Parcel ID</t>
  </si>
  <si>
    <t>Consenting Working Interest Percentage</t>
  </si>
  <si>
    <t>Applicant Working Interest Percentage</t>
  </si>
  <si>
    <t>NON-CONSENTING WORKING INTEREST PERCENTAGE</t>
  </si>
  <si>
    <t>UNLEASED WORKING INTEREST</t>
  </si>
  <si>
    <t>Total Unit Acres:</t>
  </si>
  <si>
    <t>Total:</t>
  </si>
  <si>
    <t>Total Consenting Acres:</t>
  </si>
  <si>
    <t xml:space="preserve">Tract Number
</t>
  </si>
  <si>
    <t>L034716000</t>
  </si>
  <si>
    <t>L034537000</t>
  </si>
  <si>
    <t>L034542000</t>
  </si>
  <si>
    <t>L034561000</t>
  </si>
  <si>
    <t>L034949000</t>
  </si>
  <si>
    <t>L036312000</t>
  </si>
  <si>
    <t>L036201000</t>
  </si>
  <si>
    <t>L036215000</t>
  </si>
  <si>
    <t>L036218000</t>
  </si>
  <si>
    <t>L036578000</t>
  </si>
  <si>
    <t>L034930000</t>
  </si>
  <si>
    <t>L035055000</t>
  </si>
  <si>
    <t>L036418000</t>
  </si>
  <si>
    <t>L026285000</t>
  </si>
  <si>
    <t>L029091000</t>
  </si>
  <si>
    <t>L025831000</t>
  </si>
  <si>
    <t>L035151000</t>
  </si>
  <si>
    <t>L034931000</t>
  </si>
  <si>
    <t>L025081000</t>
  </si>
  <si>
    <t>L025409000</t>
  </si>
  <si>
    <t>L025410000</t>
  </si>
  <si>
    <t>L025408000</t>
  </si>
  <si>
    <t>L025642000</t>
  </si>
  <si>
    <t>L025600000</t>
  </si>
  <si>
    <t>L025407000</t>
  </si>
  <si>
    <t>L025594000</t>
  </si>
  <si>
    <t>L034389000</t>
  </si>
  <si>
    <t>No changes to title (7/16/2025)</t>
  </si>
  <si>
    <t xml:space="preserve">9/16/2025 Per Keith's email saved in the Back up folder, the 6 ac reservation tract does NOT affect the Reed I and II and is fully in the Westhawk II and III. </t>
  </si>
  <si>
    <t>No changes to title (7/3/25)</t>
  </si>
  <si>
    <t>Leased O/R 425/1717</t>
  </si>
  <si>
    <t>No changes to title (7/16/25)</t>
  </si>
  <si>
    <t>No changes to title (7/18/2025)</t>
  </si>
  <si>
    <t>unleased</t>
  </si>
  <si>
    <t>NPRI Only</t>
  </si>
  <si>
    <t>7/14/2025 Emailed Bryan to correct the parcel number to 24-004006.0000.</t>
  </si>
  <si>
    <t>None</t>
  </si>
  <si>
    <t>OR 346/480 appears to have expired due to no production</t>
  </si>
  <si>
    <t>Leased O/R 427/55</t>
  </si>
  <si>
    <t>9/23/25 Susac listed on the Westhawk III application.</t>
  </si>
  <si>
    <t>Leased</t>
  </si>
  <si>
    <t>Only showing lands outside of unit</t>
  </si>
  <si>
    <t>No lease found</t>
  </si>
  <si>
    <t>OR 292/745</t>
  </si>
  <si>
    <t>9/17/2025 Emailed Howard to confirm that this is actually parcel 24-004057.0000 and emailed Keith to see why I don't have title. Good once confirmed.</t>
  </si>
  <si>
    <t>Leased O/R 427/2202</t>
  </si>
  <si>
    <t>Leased 427/2202</t>
  </si>
  <si>
    <t xml:space="preserve">9/23/2025 Lease listed on Westhawk III DSU and is HBP </t>
  </si>
  <si>
    <t>No Lease Found</t>
  </si>
  <si>
    <t>Leased O/R 428/935</t>
  </si>
  <si>
    <t>Westhawk III</t>
  </si>
  <si>
    <t>9/18/2025 Emailed Keith to make sure he is making efforts to lease them.</t>
  </si>
  <si>
    <t>unleaased</t>
  </si>
  <si>
    <t>9/25/2025 Prior Greenwood lease has expired. This portion pugh'd out. Pursuing new lease.</t>
  </si>
  <si>
    <t>9/25/2025 These roads were included in the Westhawk III unitization. I have mirrored the westhawk III application.</t>
  </si>
  <si>
    <t>William E. Doughty</t>
  </si>
  <si>
    <t>Ryan L. Turner and Margaret L. Turner</t>
  </si>
  <si>
    <t>Anthony Pete Patch and Mary Lou Patch</t>
  </si>
  <si>
    <t>Anthony Pete Patch and Mary Lou Patch, husband and wife</t>
  </si>
  <si>
    <t>Judy Ann Anderson</t>
  </si>
  <si>
    <t>James L. Hranko et ux, Constance S. Hranko, husband and wife, as survivorship tenants</t>
  </si>
  <si>
    <t>Mary Ann Lucas and Nathan Stewart, for their joint lives, the remainder to the survivor of them</t>
  </si>
  <si>
    <t>William D. Reed II and Bonnie S. Reed, for their joint lives</t>
  </si>
  <si>
    <t>William D. Reed II and Bonnie S. Reed, Co-Trustees of the Bill and Bonnie Reed Family Trust, dated March 28, 2023</t>
  </si>
  <si>
    <t>Jennifer L. Ricer &amp; Terry Ricer</t>
  </si>
  <si>
    <t>Brenda K. Baker</t>
  </si>
  <si>
    <t>Steven Henry</t>
  </si>
  <si>
    <t>Susan B. Watkins</t>
  </si>
  <si>
    <t>Jennifer L. Ricer</t>
  </si>
  <si>
    <t>Rhonda J. Boughner</t>
  </si>
  <si>
    <t>Nelda G. Hamilton</t>
  </si>
  <si>
    <t>Cole B. Susac</t>
  </si>
  <si>
    <t>William D. Reed II and Bonnie S. Reed</t>
  </si>
  <si>
    <t>Lewis J. Zavacky, Jr.</t>
  </si>
  <si>
    <t>Andrea Leigh Boucher</t>
  </si>
  <si>
    <t>Jennifer L. Ricer and Terry L. Ricer, husband and wife, for their joint lives, remainder to the survivor of them</t>
  </si>
  <si>
    <t>Patric Habig</t>
  </si>
  <si>
    <t>Pamela S. Susac</t>
  </si>
  <si>
    <t>Kris Anthony Stephens</t>
  </si>
  <si>
    <t>Kathy D. Clark</t>
  </si>
  <si>
    <t>Jamie Swallie</t>
  </si>
  <si>
    <t>Walter L. Dornon and Barbara J. Dornon, for their joint lives</t>
  </si>
  <si>
    <t xml:space="preserve">Beverly J. Datkuliak </t>
  </si>
  <si>
    <t>Raymond Williams and Dana Williams, for their joint lives</t>
  </si>
  <si>
    <t>Jonetta Shipley</t>
  </si>
  <si>
    <t>Beverly J. Datkuliak</t>
  </si>
  <si>
    <t>Nelda G. Hamilton, Trustee for the Guy N. Hamilton and Nelda G. Hamilton Revocable Trust dated October 23, 2010</t>
  </si>
  <si>
    <t xml:space="preserve">Lowell Perkins </t>
  </si>
  <si>
    <t>Wanda Marie Jarrett</t>
  </si>
  <si>
    <t>Theresa A. Edmondson</t>
  </si>
  <si>
    <t>Paula Kuthy</t>
  </si>
  <si>
    <t>Kasi L. Deppen</t>
  </si>
  <si>
    <t>Lisa Swallie</t>
  </si>
  <si>
    <t>Joyce M. Ray</t>
  </si>
  <si>
    <t>Joan M. Kirkland</t>
  </si>
  <si>
    <t>John Marvin Secrest</t>
  </si>
  <si>
    <t>Dena Rice</t>
  </si>
  <si>
    <t>Mitchell J. Headley</t>
  </si>
  <si>
    <t>Clark English and Shirlyn English</t>
  </si>
  <si>
    <t>Shawn Rainey and Barbara Jean Rainey, for their joint lives</t>
  </si>
  <si>
    <t>Lucy Raines</t>
  </si>
  <si>
    <t>Brian H. Isaly</t>
  </si>
  <si>
    <t>46-00050.000</t>
  </si>
  <si>
    <t>Wayne</t>
  </si>
  <si>
    <t>Belmont</t>
  </si>
  <si>
    <t>46-00051.000</t>
  </si>
  <si>
    <t>46-00382.000</t>
  </si>
  <si>
    <t>46-00105.000</t>
  </si>
  <si>
    <t>46-00104.000</t>
  </si>
  <si>
    <t>Sunsbury</t>
  </si>
  <si>
    <t>Monroe</t>
  </si>
  <si>
    <t>W PT LOT 28  165 X 135</t>
  </si>
  <si>
    <t>52985 State Route 145</t>
  </si>
  <si>
    <t>52937 State Route 145</t>
  </si>
  <si>
    <t>North Ridgeville</t>
  </si>
  <si>
    <t>Long Beach</t>
  </si>
  <si>
    <t>CA</t>
  </si>
  <si>
    <t>Brunswick</t>
  </si>
  <si>
    <t>52890 State Route 145</t>
  </si>
  <si>
    <t>52835 Belmont Ave.</t>
  </si>
  <si>
    <t>43371 State Route 255</t>
  </si>
  <si>
    <t>51949 TH 127</t>
  </si>
  <si>
    <t>Bethesda</t>
  </si>
  <si>
    <t xml:space="preserve">Lewisville </t>
  </si>
  <si>
    <t>52844 Belmont Ave.</t>
  </si>
  <si>
    <t>46040 Country Lake Dr.</t>
  </si>
  <si>
    <t>St. Clairsville</t>
  </si>
  <si>
    <t>Jacobsburg</t>
  </si>
  <si>
    <t>Kimbolton</t>
  </si>
  <si>
    <t xml:space="preserve">Urbana </t>
  </si>
  <si>
    <t>P.O. Box 256</t>
  </si>
  <si>
    <t>Woodfield</t>
  </si>
  <si>
    <t>52885 State Route 26</t>
  </si>
  <si>
    <t>43441 Monroe Ave.</t>
  </si>
  <si>
    <t>UNLEASED</t>
  </si>
  <si>
    <t>52876 Belmont Ave.</t>
  </si>
  <si>
    <t xml:space="preserve">Lease Expired - Shown as unleased but attributed to GPOR in DOI. </t>
  </si>
  <si>
    <t>Unknown</t>
  </si>
  <si>
    <t>Kevin N. Kanzigg and Carla J. Kanzigg, husband and wife, for their joint lives</t>
  </si>
  <si>
    <t>John P. Cramer and Ruth M. Cramer, joint tenants</t>
  </si>
  <si>
    <t>Move Wilda to Exhibit C</t>
  </si>
  <si>
    <t>John Cleary and Amber Cleary, husband and wife, for their joint lives, remainder to the survivor of them</t>
  </si>
  <si>
    <t>Larry R. Rucker and Nancy L. Rucker, Trustees of the Rucker Family Trust, dated December 23, 2015</t>
  </si>
  <si>
    <t>Village of Beallsville
Attn: Jon C. Gramlich</t>
  </si>
  <si>
    <t>LUDEC Holdings, LLC 
Attn: Penny L. Lucas</t>
  </si>
  <si>
    <t>52870 Crum Rd.</t>
  </si>
  <si>
    <t>American Energy Corporation 
Attn: Michael Ruble</t>
  </si>
  <si>
    <t>43521 Mayhugh Hill Rd.</t>
  </si>
  <si>
    <t>52925 S R 145</t>
  </si>
  <si>
    <t>53000 Belmont Ridge Rd.</t>
  </si>
  <si>
    <t>43136 Anderson Rd.</t>
  </si>
  <si>
    <t>Terry L. Ricer</t>
  </si>
  <si>
    <t>52856 Belmont Ave.</t>
  </si>
  <si>
    <t>4975 Leafy Mill Ln.</t>
  </si>
  <si>
    <t>P.O. Box 41098</t>
  </si>
  <si>
    <t>493 Topaz Ln.</t>
  </si>
  <si>
    <t>33780 Miltonsburg Calais Rd.</t>
  </si>
  <si>
    <t>52316 Crum Rd.</t>
  </si>
  <si>
    <t>53047 Belmont Ridge Rd.</t>
  </si>
  <si>
    <t>47561 Centerville-Jacobsburg Rd.</t>
  </si>
  <si>
    <t>75041 Old 21 Rd.</t>
  </si>
  <si>
    <t>779 Mark Dr.</t>
  </si>
  <si>
    <t>71880 Gas Station-Shippey Rd.</t>
  </si>
  <si>
    <t>43457 Ohio Ave.</t>
  </si>
  <si>
    <t>52346 Crum Rd.</t>
  </si>
  <si>
    <t>43119 Anderson Rd.</t>
  </si>
  <si>
    <t>43151 Anderson Rd.</t>
  </si>
  <si>
    <t>52870 Belmont Ave.</t>
  </si>
  <si>
    <t>52188 Cherry Ridge Rd.</t>
  </si>
  <si>
    <t>P.O. Box 157</t>
  </si>
  <si>
    <t>P.O. Box 543</t>
  </si>
  <si>
    <t>50748 S R 26</t>
  </si>
  <si>
    <t>46280 Truex Ln.</t>
  </si>
  <si>
    <t>417 Eastern Ave.</t>
  </si>
  <si>
    <t>52851 Belmont Ave.</t>
  </si>
  <si>
    <t>52836 Belmont Ave.</t>
  </si>
  <si>
    <t>52846 Belmont Ave.</t>
  </si>
  <si>
    <t>43207 Railroad Ave.</t>
  </si>
  <si>
    <t>P.O. Box 174</t>
  </si>
  <si>
    <t>151 Andover Rd.</t>
  </si>
  <si>
    <t>52713 Ohio St.</t>
  </si>
  <si>
    <t>45651 Belmont Warnock Rd.</t>
  </si>
  <si>
    <t>43416 Monroe Ave.</t>
  </si>
  <si>
    <t>48073 Center Ridge Rd.</t>
  </si>
  <si>
    <t>43493 Monroe Ave.</t>
  </si>
  <si>
    <t>51612 S R 145</t>
  </si>
  <si>
    <t>P.O. Box Drawer E</t>
  </si>
  <si>
    <t>Jack W. Turner et ux Patricia Turner, joint tenants</t>
  </si>
  <si>
    <t>Sunsbury Township Trustees 
Attn: Bryan Perkins</t>
  </si>
  <si>
    <t>The Village of Beallsville 
Attn: Jon C. Gramlich</t>
  </si>
  <si>
    <t>Lowell Perkins</t>
  </si>
  <si>
    <t>Exhibit A</t>
  </si>
  <si>
    <t>All Mineral Owners in the Proposed Reed I Unit</t>
  </si>
  <si>
    <t>The Heirs of Freeda Jeffers, deceased (NPRI)</t>
  </si>
  <si>
    <t>The Heirs of Cecile O. Jones, deceased (NPRI)</t>
  </si>
  <si>
    <t>The Heirs of Elizabeth White, deceased (NPRI)</t>
  </si>
  <si>
    <t>Tyler Morr and Maggie Morr, as survivorship tenants (NPRI)</t>
  </si>
  <si>
    <t>(NPRI: Non-Participating Royalty Interest)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</si>
</sst>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  <numFmt numFmtId="175" formatCode="0.0000"/>
    <numFmt numFmtId="176" formatCode="0.000000000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FFC000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2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4" fillId="0" borderId="0" xfId="2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6" borderId="14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164" fontId="4" fillId="0" borderId="14" xfId="2" applyNumberFormat="1" applyFont="1" applyBorder="1" applyAlignment="1">
      <alignment horizontal="center" vertical="center" wrapText="1"/>
    </xf>
    <xf numFmtId="164" fontId="4" fillId="8" borderId="14" xfId="2" applyNumberFormat="1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73" fontId="4" fillId="10" borderId="14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73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 wrapText="1"/>
    </xf>
    <xf numFmtId="173" fontId="6" fillId="0" borderId="11" xfId="1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173" fontId="4" fillId="0" borderId="15" xfId="1" applyNumberFormat="1" applyFont="1" applyBorder="1" applyAlignment="1">
      <alignment horizontal="center" vertical="center"/>
    </xf>
    <xf numFmtId="173" fontId="4" fillId="6" borderId="14" xfId="1" applyNumberFormat="1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174" fontId="6" fillId="0" borderId="14" xfId="1" applyNumberFormat="1" applyFont="1" applyBorder="1" applyAlignment="1">
      <alignment horizontal="center" vertical="center"/>
    </xf>
    <xf numFmtId="174" fontId="6" fillId="0" borderId="14" xfId="0" applyNumberFormat="1" applyFont="1" applyBorder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4" fontId="6" fillId="0" borderId="14" xfId="1" applyNumberFormat="1" applyFont="1" applyFill="1" applyBorder="1" applyAlignment="1">
      <alignment horizontal="center" vertical="center"/>
    </xf>
    <xf numFmtId="169" fontId="6" fillId="0" borderId="14" xfId="1" applyNumberFormat="1" applyFont="1" applyBorder="1" applyAlignment="1">
      <alignment horizontal="center" vertical="center"/>
    </xf>
    <xf numFmtId="174" fontId="11" fillId="0" borderId="14" xfId="1" applyNumberFormat="1" applyFont="1" applyBorder="1" applyAlignment="1">
      <alignment horizontal="center" vertical="center"/>
    </xf>
    <xf numFmtId="174" fontId="11" fillId="0" borderId="14" xfId="0" applyNumberFormat="1" applyFont="1" applyBorder="1" applyAlignment="1">
      <alignment horizontal="center" vertical="center"/>
    </xf>
    <xf numFmtId="173" fontId="11" fillId="0" borderId="14" xfId="1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74" fontId="11" fillId="0" borderId="14" xfId="1" applyNumberFormat="1" applyFont="1" applyFill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 wrapText="1"/>
    </xf>
    <xf numFmtId="166" fontId="10" fillId="6" borderId="14" xfId="0" applyNumberFormat="1" applyFont="1" applyFill="1" applyBorder="1" applyAlignment="1">
      <alignment horizontal="center" vertical="center" wrapText="1"/>
    </xf>
    <xf numFmtId="174" fontId="11" fillId="0" borderId="11" xfId="0" applyNumberFormat="1" applyFont="1" applyBorder="1" applyAlignment="1">
      <alignment horizontal="center" vertical="center"/>
    </xf>
    <xf numFmtId="174" fontId="11" fillId="0" borderId="1" xfId="0" applyNumberFormat="1" applyFont="1" applyBorder="1" applyAlignment="1">
      <alignment horizontal="center" vertical="center"/>
    </xf>
    <xf numFmtId="174" fontId="11" fillId="0" borderId="0" xfId="0" applyNumberFormat="1" applyFont="1" applyAlignment="1">
      <alignment horizontal="center" vertical="center"/>
    </xf>
    <xf numFmtId="17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74" fontId="11" fillId="0" borderId="16" xfId="0" applyNumberFormat="1" applyFont="1" applyBorder="1" applyAlignment="1">
      <alignment horizontal="center" vertical="center"/>
    </xf>
    <xf numFmtId="174" fontId="11" fillId="0" borderId="15" xfId="0" applyNumberFormat="1" applyFont="1" applyBorder="1" applyAlignment="1">
      <alignment horizontal="center" vertical="center"/>
    </xf>
    <xf numFmtId="1" fontId="11" fillId="0" borderId="16" xfId="0" applyNumberFormat="1" applyFont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74" fontId="11" fillId="0" borderId="18" xfId="0" applyNumberFormat="1" applyFont="1" applyBorder="1" applyAlignment="1">
      <alignment horizontal="center" vertical="center"/>
    </xf>
    <xf numFmtId="1" fontId="11" fillId="0" borderId="18" xfId="0" applyNumberFormat="1" applyFont="1" applyBorder="1" applyAlignment="1">
      <alignment horizontal="center" vertical="center"/>
    </xf>
    <xf numFmtId="173" fontId="6" fillId="0" borderId="16" xfId="1" applyNumberFormat="1" applyFont="1" applyBorder="1" applyAlignment="1">
      <alignment horizontal="center" vertical="center"/>
    </xf>
    <xf numFmtId="173" fontId="6" fillId="0" borderId="18" xfId="1" applyNumberFormat="1" applyFont="1" applyBorder="1" applyAlignment="1">
      <alignment horizontal="center" vertical="center"/>
    </xf>
    <xf numFmtId="173" fontId="6" fillId="0" borderId="15" xfId="1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49" fontId="10" fillId="0" borderId="14" xfId="0" applyNumberFormat="1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/>
    </xf>
    <xf numFmtId="0" fontId="6" fillId="0" borderId="17" xfId="2" applyFont="1" applyBorder="1" applyAlignment="1">
      <alignment horizontal="left" vertical="center"/>
    </xf>
    <xf numFmtId="0" fontId="4" fillId="0" borderId="14" xfId="2" applyFont="1" applyBorder="1" applyAlignment="1">
      <alignment horizontal="center" vertical="center" wrapText="1"/>
    </xf>
    <xf numFmtId="174" fontId="11" fillId="0" borderId="16" xfId="1" applyNumberFormat="1" applyFont="1" applyBorder="1" applyAlignment="1">
      <alignment horizontal="center" vertical="center"/>
    </xf>
    <xf numFmtId="174" fontId="11" fillId="0" borderId="18" xfId="1" applyNumberFormat="1" applyFont="1" applyBorder="1" applyAlignment="1">
      <alignment horizontal="center" vertical="center"/>
    </xf>
    <xf numFmtId="174" fontId="11" fillId="0" borderId="15" xfId="1" applyNumberFormat="1" applyFont="1" applyBorder="1" applyAlignment="1">
      <alignment horizontal="center" vertical="center"/>
    </xf>
    <xf numFmtId="174" fontId="6" fillId="0" borderId="16" xfId="0" applyNumberFormat="1" applyFont="1" applyBorder="1" applyAlignment="1">
      <alignment horizontal="center" vertical="center"/>
    </xf>
    <xf numFmtId="174" fontId="6" fillId="0" borderId="18" xfId="0" applyNumberFormat="1" applyFont="1" applyBorder="1" applyAlignment="1">
      <alignment horizontal="center" vertical="center"/>
    </xf>
    <xf numFmtId="174" fontId="6" fillId="0" borderId="15" xfId="0" applyNumberFormat="1" applyFont="1" applyBorder="1" applyAlignment="1">
      <alignment horizontal="center" vertical="center"/>
    </xf>
    <xf numFmtId="173" fontId="11" fillId="0" borderId="16" xfId="1" applyNumberFormat="1" applyFont="1" applyBorder="1" applyAlignment="1">
      <alignment horizontal="center" vertical="center"/>
    </xf>
    <xf numFmtId="173" fontId="11" fillId="0" borderId="18" xfId="1" applyNumberFormat="1" applyFont="1" applyBorder="1" applyAlignment="1">
      <alignment horizontal="center" vertical="center"/>
    </xf>
    <xf numFmtId="173" fontId="11" fillId="0" borderId="15" xfId="1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4" fontId="6" fillId="0" borderId="16" xfId="1" applyNumberFormat="1" applyFont="1" applyBorder="1" applyAlignment="1">
      <alignment horizontal="center" vertical="center"/>
    </xf>
    <xf numFmtId="174" fontId="6" fillId="0" borderId="18" xfId="1" applyNumberFormat="1" applyFont="1" applyBorder="1" applyAlignment="1">
      <alignment horizontal="center" vertical="center"/>
    </xf>
    <xf numFmtId="174" fontId="6" fillId="0" borderId="15" xfId="1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64" fontId="6" fillId="0" borderId="14" xfId="2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2" xr:uid="{EC6D7748-D66D-44A6-953F-8492F443C5E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78" t="s">
        <v>131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84" t="s">
        <v>132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3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85" t="s">
        <v>147</v>
      </c>
      <c r="F10" s="179"/>
      <c r="G10" s="179"/>
      <c r="H10" s="179"/>
      <c r="I10" s="180"/>
      <c r="J10" s="186">
        <f t="shared" ref="J10:K10" si="0">SUM(J4:J9)</f>
        <v>0</v>
      </c>
      <c r="K10" s="188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81"/>
      <c r="F11" s="182"/>
      <c r="G11" s="182"/>
      <c r="H11" s="182"/>
      <c r="I11" s="183"/>
      <c r="J11" s="187"/>
      <c r="K11" s="187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75" t="s">
        <v>148</v>
      </c>
      <c r="F12" s="176"/>
      <c r="G12" s="176"/>
      <c r="H12" s="176"/>
      <c r="I12" s="177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78" t="s">
        <v>149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80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81"/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3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3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3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3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3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3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3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3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3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3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3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3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3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3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3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3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3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3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3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3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3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3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3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3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3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3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3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3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3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3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3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3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3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3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3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3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3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4.4" x14ac:dyDescent="0.3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4.4" x14ac:dyDescent="0.3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4.4" x14ac:dyDescent="0.3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4.4" x14ac:dyDescent="0.3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4.4" x14ac:dyDescent="0.3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106ED066-6CFD-4B17-BB44-65AD11D6C0F7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D50366CE-B9E7-4649-8E08-A18103D37DD9}"/>
    </customSheetView>
    <customSheetView guid="{D2A26EA0-8800-4F43-AC78-5ED2A1AB27C9}" filter="1" showAutoFilter="1">
      <pageMargins left="0.7" right="0.7" top="0.75" bottom="0.75" header="0.3" footer="0.3"/>
      <autoFilter ref="A1:AM43" xr:uid="{E036BE08-BF44-4E27-8F42-54B26D689911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A2A3BC9E-6CED-43FD-93FE-34EE084C1378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AA142"/>
  <sheetViews>
    <sheetView tabSelected="1" zoomScale="90" zoomScaleNormal="90" workbookViewId="0">
      <pane ySplit="3" topLeftCell="A4" activePane="bottomLeft" state="frozen"/>
      <selection pane="bottomLeft" activeCell="J108" sqref="J108"/>
    </sheetView>
  </sheetViews>
  <sheetFormatPr defaultColWidth="12.5546875" defaultRowHeight="15.75" customHeight="1" x14ac:dyDescent="0.25"/>
  <cols>
    <col min="1" max="1" width="16.88671875" style="132" customWidth="1"/>
    <col min="2" max="2" width="23.109375" style="141" customWidth="1"/>
    <col min="3" max="3" width="71.5546875" style="142" hidden="1" customWidth="1"/>
    <col min="4" max="4" width="33.88671875" style="142" hidden="1" customWidth="1"/>
    <col min="5" max="5" width="16.6640625" style="143" hidden="1" customWidth="1"/>
    <col min="6" max="6" width="60.33203125" style="142" customWidth="1"/>
    <col min="7" max="7" width="15.109375" style="146" customWidth="1"/>
    <col min="8" max="8" width="15.44140625" style="144" customWidth="1"/>
    <col min="9" max="9" width="16.33203125" style="146" hidden="1" customWidth="1"/>
    <col min="10" max="10" width="15.109375" style="172" customWidth="1"/>
    <col min="11" max="11" width="16.44140625" style="144" customWidth="1"/>
    <col min="12" max="12" width="15.6640625" style="145" bestFit="1" customWidth="1"/>
    <col min="13" max="14" width="12.5546875" style="146" customWidth="1"/>
    <col min="15" max="16" width="12.5546875" style="144" customWidth="1"/>
    <col min="17" max="18" width="17.109375" style="144" hidden="1" customWidth="1"/>
    <col min="19" max="19" width="36.6640625" style="132" customWidth="1"/>
    <col min="20" max="20" width="22.33203125" style="146" customWidth="1"/>
    <col min="21" max="22" width="13.6640625" style="146" customWidth="1"/>
    <col min="23" max="16384" width="12.5546875" style="132"/>
  </cols>
  <sheetData>
    <row r="1" spans="1:27" ht="15.75" customHeight="1" x14ac:dyDescent="0.25">
      <c r="A1" s="206" t="s">
        <v>528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124"/>
      <c r="X1" s="124"/>
      <c r="Y1" s="124"/>
      <c r="Z1" s="124"/>
      <c r="AA1" s="124"/>
    </row>
    <row r="2" spans="1:27" ht="15.75" customHeight="1" x14ac:dyDescent="0.25">
      <c r="A2" s="206" t="s">
        <v>529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124"/>
      <c r="X2" s="124"/>
      <c r="Y2" s="124"/>
      <c r="Z2" s="124"/>
      <c r="AA2" s="124"/>
    </row>
    <row r="3" spans="1:27" ht="78" x14ac:dyDescent="0.25">
      <c r="A3" s="133" t="s">
        <v>336</v>
      </c>
      <c r="B3" s="134" t="s">
        <v>320</v>
      </c>
      <c r="C3" s="135" t="s">
        <v>321</v>
      </c>
      <c r="D3" s="136" t="s">
        <v>322</v>
      </c>
      <c r="E3" s="137" t="s">
        <v>323</v>
      </c>
      <c r="F3" s="138" t="s">
        <v>324</v>
      </c>
      <c r="G3" s="133" t="s">
        <v>8</v>
      </c>
      <c r="H3" s="151" t="s">
        <v>9</v>
      </c>
      <c r="I3" s="152" t="s">
        <v>325</v>
      </c>
      <c r="J3" s="167" t="s">
        <v>326</v>
      </c>
      <c r="K3" s="151" t="s">
        <v>327</v>
      </c>
      <c r="L3" s="139" t="s">
        <v>328</v>
      </c>
      <c r="M3" s="133" t="s">
        <v>14</v>
      </c>
      <c r="N3" s="133" t="s">
        <v>15</v>
      </c>
      <c r="O3" s="151" t="s">
        <v>329</v>
      </c>
      <c r="P3" s="151" t="s">
        <v>330</v>
      </c>
      <c r="Q3" s="140" t="s">
        <v>331</v>
      </c>
      <c r="R3" s="140" t="s">
        <v>332</v>
      </c>
      <c r="S3" s="133" t="s">
        <v>21</v>
      </c>
      <c r="T3" s="133" t="s">
        <v>22</v>
      </c>
      <c r="U3" s="133" t="s">
        <v>23</v>
      </c>
      <c r="V3" s="133" t="s">
        <v>24</v>
      </c>
    </row>
    <row r="4" spans="1:27" s="164" customFormat="1" ht="31.2" x14ac:dyDescent="0.25">
      <c r="A4" s="131">
        <v>1</v>
      </c>
      <c r="B4" s="129" t="s">
        <v>337</v>
      </c>
      <c r="C4" s="129"/>
      <c r="D4" s="129"/>
      <c r="E4" s="129"/>
      <c r="F4" s="129" t="s">
        <v>400</v>
      </c>
      <c r="G4" s="131" t="s">
        <v>37</v>
      </c>
      <c r="H4" s="160">
        <v>1</v>
      </c>
      <c r="I4" s="154">
        <v>19.936</v>
      </c>
      <c r="J4" s="161">
        <f t="shared" ref="J4:J61" si="0">H4*I4</f>
        <v>19.936</v>
      </c>
      <c r="K4" s="162">
        <f t="shared" ref="K4:K21" si="1">J4/$J$133</f>
        <v>9.759822975923553E-2</v>
      </c>
      <c r="L4" s="163" t="s">
        <v>439</v>
      </c>
      <c r="M4" s="131" t="s">
        <v>440</v>
      </c>
      <c r="N4" s="131" t="s">
        <v>441</v>
      </c>
      <c r="O4" s="162">
        <f>P4</f>
        <v>9.759822975923553E-2</v>
      </c>
      <c r="P4" s="162">
        <f>K4</f>
        <v>9.759822975923553E-2</v>
      </c>
      <c r="Q4" s="162">
        <v>0</v>
      </c>
      <c r="R4" s="162">
        <v>0</v>
      </c>
      <c r="S4" s="131" t="s">
        <v>485</v>
      </c>
      <c r="T4" s="131" t="s">
        <v>38</v>
      </c>
      <c r="U4" s="131" t="s">
        <v>39</v>
      </c>
      <c r="V4" s="131">
        <v>43716</v>
      </c>
    </row>
    <row r="5" spans="1:27" s="164" customFormat="1" ht="31.2" x14ac:dyDescent="0.25">
      <c r="A5" s="131">
        <v>2</v>
      </c>
      <c r="B5" s="129" t="s">
        <v>337</v>
      </c>
      <c r="C5" s="129" t="s">
        <v>364</v>
      </c>
      <c r="D5" s="129"/>
      <c r="E5" s="129"/>
      <c r="F5" s="129" t="s">
        <v>400</v>
      </c>
      <c r="G5" s="131" t="s">
        <v>37</v>
      </c>
      <c r="H5" s="160">
        <v>1</v>
      </c>
      <c r="I5" s="154">
        <v>12.007999999999999</v>
      </c>
      <c r="J5" s="161">
        <f t="shared" si="0"/>
        <v>12.007999999999999</v>
      </c>
      <c r="K5" s="162">
        <f t="shared" si="1"/>
        <v>5.8786092643905503E-2</v>
      </c>
      <c r="L5" s="163" t="s">
        <v>442</v>
      </c>
      <c r="M5" s="131" t="s">
        <v>440</v>
      </c>
      <c r="N5" s="131" t="s">
        <v>441</v>
      </c>
      <c r="O5" s="162">
        <f t="shared" ref="O5:O62" si="2">P5</f>
        <v>5.8786092643905503E-2</v>
      </c>
      <c r="P5" s="162">
        <f t="shared" ref="P5:P15" si="3">K5</f>
        <v>5.8786092643905503E-2</v>
      </c>
      <c r="Q5" s="162">
        <v>0</v>
      </c>
      <c r="R5" s="162">
        <v>0</v>
      </c>
      <c r="S5" s="131" t="s">
        <v>485</v>
      </c>
      <c r="T5" s="131" t="s">
        <v>38</v>
      </c>
      <c r="U5" s="131" t="s">
        <v>39</v>
      </c>
      <c r="V5" s="131">
        <v>43716</v>
      </c>
    </row>
    <row r="6" spans="1:27" ht="31.2" x14ac:dyDescent="0.25">
      <c r="A6" s="131">
        <v>3</v>
      </c>
      <c r="B6" s="129" t="s">
        <v>338</v>
      </c>
      <c r="C6" s="129" t="s">
        <v>365</v>
      </c>
      <c r="D6" s="125"/>
      <c r="E6" s="125"/>
      <c r="F6" s="129" t="s">
        <v>481</v>
      </c>
      <c r="G6" s="130" t="s">
        <v>37</v>
      </c>
      <c r="H6" s="153">
        <v>1</v>
      </c>
      <c r="I6" s="154">
        <v>20.821000000000002</v>
      </c>
      <c r="J6" s="161">
        <f t="shared" si="0"/>
        <v>20.821000000000002</v>
      </c>
      <c r="K6" s="155">
        <f t="shared" si="1"/>
        <v>0.10193081570109566</v>
      </c>
      <c r="L6" s="163" t="s">
        <v>443</v>
      </c>
      <c r="M6" s="130" t="s">
        <v>440</v>
      </c>
      <c r="N6" s="130" t="s">
        <v>441</v>
      </c>
      <c r="O6" s="155">
        <f t="shared" si="2"/>
        <v>0.10193081570109566</v>
      </c>
      <c r="P6" s="155">
        <f t="shared" si="3"/>
        <v>0.10193081570109566</v>
      </c>
      <c r="Q6" s="155">
        <v>0</v>
      </c>
      <c r="R6" s="155">
        <v>0</v>
      </c>
      <c r="S6" s="131" t="s">
        <v>482</v>
      </c>
      <c r="T6" s="131" t="s">
        <v>38</v>
      </c>
      <c r="U6" s="131" t="s">
        <v>39</v>
      </c>
      <c r="V6" s="131">
        <v>43716</v>
      </c>
    </row>
    <row r="7" spans="1:27" ht="15.6" x14ac:dyDescent="0.25">
      <c r="A7" s="131">
        <v>4</v>
      </c>
      <c r="B7" s="129" t="s">
        <v>339</v>
      </c>
      <c r="C7" s="129" t="s">
        <v>364</v>
      </c>
      <c r="D7" s="125"/>
      <c r="E7" s="125"/>
      <c r="F7" s="125" t="s">
        <v>392</v>
      </c>
      <c r="G7" s="130" t="s">
        <v>37</v>
      </c>
      <c r="H7" s="153">
        <v>1</v>
      </c>
      <c r="I7" s="154">
        <v>11.638</v>
      </c>
      <c r="J7" s="161">
        <f t="shared" si="0"/>
        <v>11.638</v>
      </c>
      <c r="K7" s="155">
        <f t="shared" si="1"/>
        <v>5.6974729029794495E-2</v>
      </c>
      <c r="L7" s="163" t="s">
        <v>444</v>
      </c>
      <c r="M7" s="130" t="s">
        <v>440</v>
      </c>
      <c r="N7" s="130" t="s">
        <v>441</v>
      </c>
      <c r="O7" s="155">
        <f t="shared" si="2"/>
        <v>5.6974729029794495E-2</v>
      </c>
      <c r="P7" s="155">
        <f t="shared" si="3"/>
        <v>5.6974729029794495E-2</v>
      </c>
      <c r="Q7" s="155">
        <v>0</v>
      </c>
      <c r="R7" s="155">
        <v>0</v>
      </c>
      <c r="S7" s="130" t="s">
        <v>486</v>
      </c>
      <c r="T7" s="130" t="s">
        <v>38</v>
      </c>
      <c r="U7" s="130" t="s">
        <v>39</v>
      </c>
      <c r="V7" s="130">
        <v>43716</v>
      </c>
    </row>
    <row r="8" spans="1:27" ht="15.6" x14ac:dyDescent="0.25">
      <c r="A8" s="131">
        <v>5</v>
      </c>
      <c r="B8" s="129" t="s">
        <v>339</v>
      </c>
      <c r="C8" s="129" t="s">
        <v>366</v>
      </c>
      <c r="D8" s="125"/>
      <c r="E8" s="125"/>
      <c r="F8" s="156" t="s">
        <v>392</v>
      </c>
      <c r="G8" s="130" t="s">
        <v>37</v>
      </c>
      <c r="H8" s="153">
        <v>1</v>
      </c>
      <c r="I8" s="154">
        <v>1.5669999999999999</v>
      </c>
      <c r="J8" s="161">
        <f t="shared" si="0"/>
        <v>1.5669999999999999</v>
      </c>
      <c r="K8" s="155">
        <f t="shared" si="1"/>
        <v>7.6713696846269089E-3</v>
      </c>
      <c r="L8" s="163" t="s">
        <v>445</v>
      </c>
      <c r="M8" s="130" t="s">
        <v>440</v>
      </c>
      <c r="N8" s="130" t="s">
        <v>441</v>
      </c>
      <c r="O8" s="155">
        <f t="shared" si="2"/>
        <v>7.6713696846269089E-3</v>
      </c>
      <c r="P8" s="155">
        <f t="shared" si="3"/>
        <v>7.6713696846269089E-3</v>
      </c>
      <c r="Q8" s="155">
        <v>0</v>
      </c>
      <c r="R8" s="155">
        <v>0</v>
      </c>
      <c r="S8" s="130" t="s">
        <v>486</v>
      </c>
      <c r="T8" s="130" t="s">
        <v>38</v>
      </c>
      <c r="U8" s="130" t="s">
        <v>39</v>
      </c>
      <c r="V8" s="130">
        <v>43716</v>
      </c>
    </row>
    <row r="9" spans="1:27" ht="31.2" x14ac:dyDescent="0.25">
      <c r="A9" s="131">
        <v>6</v>
      </c>
      <c r="B9" s="129" t="s">
        <v>337</v>
      </c>
      <c r="C9" s="129"/>
      <c r="D9" s="125"/>
      <c r="E9" s="125"/>
      <c r="F9" s="129" t="s">
        <v>400</v>
      </c>
      <c r="G9" s="130" t="s">
        <v>37</v>
      </c>
      <c r="H9" s="153">
        <v>1</v>
      </c>
      <c r="I9" s="154">
        <v>13.991</v>
      </c>
      <c r="J9" s="161">
        <f t="shared" si="0"/>
        <v>13.991</v>
      </c>
      <c r="K9" s="155">
        <f t="shared" si="1"/>
        <v>6.8494022500073443E-2</v>
      </c>
      <c r="L9" s="163">
        <v>240030070000</v>
      </c>
      <c r="M9" s="130" t="s">
        <v>446</v>
      </c>
      <c r="N9" s="130" t="s">
        <v>447</v>
      </c>
      <c r="O9" s="155">
        <f t="shared" si="2"/>
        <v>6.8494022500073443E-2</v>
      </c>
      <c r="P9" s="155">
        <f t="shared" si="3"/>
        <v>6.8494022500073443E-2</v>
      </c>
      <c r="Q9" s="155">
        <v>0</v>
      </c>
      <c r="R9" s="155">
        <v>0</v>
      </c>
      <c r="S9" s="130" t="s">
        <v>485</v>
      </c>
      <c r="T9" s="130" t="s">
        <v>38</v>
      </c>
      <c r="U9" s="130" t="s">
        <v>39</v>
      </c>
      <c r="V9" s="130">
        <v>43716</v>
      </c>
    </row>
    <row r="10" spans="1:27" ht="31.2" x14ac:dyDescent="0.25">
      <c r="A10" s="131">
        <v>7</v>
      </c>
      <c r="B10" s="129" t="s">
        <v>340</v>
      </c>
      <c r="C10" s="129" t="s">
        <v>367</v>
      </c>
      <c r="D10" s="125"/>
      <c r="E10" s="125"/>
      <c r="F10" s="129" t="s">
        <v>475</v>
      </c>
      <c r="G10" s="130" t="s">
        <v>37</v>
      </c>
      <c r="H10" s="153">
        <v>1</v>
      </c>
      <c r="I10" s="154">
        <v>7.56</v>
      </c>
      <c r="J10" s="161">
        <f t="shared" si="0"/>
        <v>7.56</v>
      </c>
      <c r="K10" s="155">
        <f t="shared" si="1"/>
        <v>3.7010564655889873E-2</v>
      </c>
      <c r="L10" s="163">
        <v>240040270000</v>
      </c>
      <c r="M10" s="130" t="s">
        <v>446</v>
      </c>
      <c r="N10" s="130" t="s">
        <v>447</v>
      </c>
      <c r="O10" s="155">
        <f t="shared" si="2"/>
        <v>3.7010564655889873E-2</v>
      </c>
      <c r="P10" s="155">
        <f t="shared" si="3"/>
        <v>3.7010564655889873E-2</v>
      </c>
      <c r="Q10" s="155">
        <v>0</v>
      </c>
      <c r="R10" s="155">
        <v>0</v>
      </c>
      <c r="S10" s="129" t="s">
        <v>501</v>
      </c>
      <c r="T10" s="131" t="s">
        <v>38</v>
      </c>
      <c r="U10" s="131" t="s">
        <v>39</v>
      </c>
      <c r="V10" s="131">
        <v>43716</v>
      </c>
    </row>
    <row r="11" spans="1:27" ht="15.6" x14ac:dyDescent="0.25">
      <c r="A11" s="131">
        <v>8</v>
      </c>
      <c r="B11" s="129" t="s">
        <v>341</v>
      </c>
      <c r="C11" s="129" t="s">
        <v>364</v>
      </c>
      <c r="D11" s="125"/>
      <c r="E11" s="125"/>
      <c r="F11" s="129" t="s">
        <v>393</v>
      </c>
      <c r="G11" s="130" t="s">
        <v>37</v>
      </c>
      <c r="H11" s="153">
        <v>1</v>
      </c>
      <c r="I11" s="154">
        <v>1.385</v>
      </c>
      <c r="J11" s="161">
        <f t="shared" si="0"/>
        <v>1.385</v>
      </c>
      <c r="K11" s="155">
        <f t="shared" si="1"/>
        <v>6.7803746095777091E-3</v>
      </c>
      <c r="L11" s="163">
        <v>240040490000</v>
      </c>
      <c r="M11" s="130" t="s">
        <v>446</v>
      </c>
      <c r="N11" s="130" t="s">
        <v>447</v>
      </c>
      <c r="O11" s="155">
        <f t="shared" si="2"/>
        <v>6.7803746095777091E-3</v>
      </c>
      <c r="P11" s="155">
        <f t="shared" si="3"/>
        <v>6.7803746095777091E-3</v>
      </c>
      <c r="Q11" s="155">
        <v>0</v>
      </c>
      <c r="R11" s="155">
        <v>0</v>
      </c>
      <c r="S11" s="131" t="s">
        <v>449</v>
      </c>
      <c r="T11" s="131" t="s">
        <v>38</v>
      </c>
      <c r="U11" s="131" t="s">
        <v>39</v>
      </c>
      <c r="V11" s="131">
        <v>43716</v>
      </c>
    </row>
    <row r="12" spans="1:27" ht="15.6" x14ac:dyDescent="0.25">
      <c r="A12" s="131">
        <v>9</v>
      </c>
      <c r="B12" s="129" t="s">
        <v>342</v>
      </c>
      <c r="C12" s="129" t="s">
        <v>368</v>
      </c>
      <c r="D12" s="125"/>
      <c r="E12" s="125"/>
      <c r="F12" s="125" t="s">
        <v>394</v>
      </c>
      <c r="G12" s="130" t="s">
        <v>37</v>
      </c>
      <c r="H12" s="153">
        <v>1</v>
      </c>
      <c r="I12" s="154">
        <v>1.3919999999999999</v>
      </c>
      <c r="J12" s="161">
        <f t="shared" si="0"/>
        <v>1.3919999999999999</v>
      </c>
      <c r="K12" s="155">
        <f t="shared" si="1"/>
        <v>6.8146436509257547E-3</v>
      </c>
      <c r="L12" s="163">
        <v>240040470000</v>
      </c>
      <c r="M12" s="130" t="s">
        <v>446</v>
      </c>
      <c r="N12" s="130" t="s">
        <v>447</v>
      </c>
      <c r="O12" s="155">
        <f t="shared" si="2"/>
        <v>6.8146436509257547E-3</v>
      </c>
      <c r="P12" s="155">
        <f t="shared" si="3"/>
        <v>6.8146436509257547E-3</v>
      </c>
      <c r="Q12" s="155">
        <v>0</v>
      </c>
      <c r="R12" s="155">
        <v>0</v>
      </c>
      <c r="S12" s="131" t="s">
        <v>487</v>
      </c>
      <c r="T12" s="131" t="s">
        <v>38</v>
      </c>
      <c r="U12" s="131" t="s">
        <v>39</v>
      </c>
      <c r="V12" s="131">
        <v>43716</v>
      </c>
    </row>
    <row r="13" spans="1:27" ht="31.2" x14ac:dyDescent="0.25">
      <c r="A13" s="131">
        <v>10</v>
      </c>
      <c r="B13" s="129" t="s">
        <v>340</v>
      </c>
      <c r="C13" s="129"/>
      <c r="D13" s="129"/>
      <c r="E13" s="129"/>
      <c r="F13" s="129" t="s">
        <v>475</v>
      </c>
      <c r="G13" s="131" t="s">
        <v>37</v>
      </c>
      <c r="H13" s="160">
        <v>1</v>
      </c>
      <c r="I13" s="154">
        <v>1.1419999999999999</v>
      </c>
      <c r="J13" s="161">
        <f t="shared" si="0"/>
        <v>1.1419999999999999</v>
      </c>
      <c r="K13" s="162">
        <f t="shared" si="1"/>
        <v>5.590749317066962E-3</v>
      </c>
      <c r="L13" s="163">
        <v>240040370000</v>
      </c>
      <c r="M13" s="130" t="s">
        <v>446</v>
      </c>
      <c r="N13" s="130" t="s">
        <v>447</v>
      </c>
      <c r="O13" s="155">
        <f t="shared" si="2"/>
        <v>5.590749317066962E-3</v>
      </c>
      <c r="P13" s="155">
        <f t="shared" si="3"/>
        <v>5.590749317066962E-3</v>
      </c>
      <c r="Q13" s="155">
        <v>0</v>
      </c>
      <c r="R13" s="155">
        <v>0</v>
      </c>
      <c r="S13" s="129" t="s">
        <v>501</v>
      </c>
      <c r="T13" s="131" t="s">
        <v>38</v>
      </c>
      <c r="U13" s="131" t="s">
        <v>39</v>
      </c>
      <c r="V13" s="131">
        <v>43716</v>
      </c>
    </row>
    <row r="14" spans="1:27" ht="15.6" x14ac:dyDescent="0.25">
      <c r="A14" s="131">
        <v>11</v>
      </c>
      <c r="B14" s="129" t="s">
        <v>342</v>
      </c>
      <c r="C14" s="129" t="s">
        <v>369</v>
      </c>
      <c r="D14" s="129"/>
      <c r="E14" s="129"/>
      <c r="F14" s="129" t="s">
        <v>395</v>
      </c>
      <c r="G14" s="131" t="s">
        <v>37</v>
      </c>
      <c r="H14" s="160">
        <v>1</v>
      </c>
      <c r="I14" s="154">
        <v>1.0609999999999999</v>
      </c>
      <c r="J14" s="161">
        <f t="shared" si="0"/>
        <v>1.0609999999999999</v>
      </c>
      <c r="K14" s="162">
        <f t="shared" si="1"/>
        <v>5.1942075528967138E-3</v>
      </c>
      <c r="L14" s="163">
        <v>240040380000</v>
      </c>
      <c r="M14" s="130" t="s">
        <v>446</v>
      </c>
      <c r="N14" s="130" t="s">
        <v>447</v>
      </c>
      <c r="O14" s="155">
        <f t="shared" si="2"/>
        <v>5.1942075528967138E-3</v>
      </c>
      <c r="P14" s="155">
        <f t="shared" si="3"/>
        <v>5.1942075528967138E-3</v>
      </c>
      <c r="Q14" s="155">
        <v>0</v>
      </c>
      <c r="R14" s="155">
        <v>0</v>
      </c>
      <c r="S14" s="131" t="s">
        <v>487</v>
      </c>
      <c r="T14" s="131" t="s">
        <v>38</v>
      </c>
      <c r="U14" s="131" t="s">
        <v>39</v>
      </c>
      <c r="V14" s="131">
        <v>43716</v>
      </c>
    </row>
    <row r="15" spans="1:27" ht="15.6" x14ac:dyDescent="0.25">
      <c r="A15" s="131">
        <v>12</v>
      </c>
      <c r="B15" s="129" t="s">
        <v>341</v>
      </c>
      <c r="C15" s="129" t="s">
        <v>364</v>
      </c>
      <c r="D15" s="129"/>
      <c r="E15" s="129"/>
      <c r="F15" s="129" t="s">
        <v>393</v>
      </c>
      <c r="G15" s="131" t="s">
        <v>37</v>
      </c>
      <c r="H15" s="160">
        <v>1</v>
      </c>
      <c r="I15" s="154">
        <v>0.27600000000000002</v>
      </c>
      <c r="J15" s="161">
        <f t="shared" si="0"/>
        <v>0.27600000000000002</v>
      </c>
      <c r="K15" s="162">
        <f t="shared" si="1"/>
        <v>1.3511793445801067E-3</v>
      </c>
      <c r="L15" s="163">
        <v>240040480000</v>
      </c>
      <c r="M15" s="130" t="s">
        <v>446</v>
      </c>
      <c r="N15" s="130" t="s">
        <v>447</v>
      </c>
      <c r="O15" s="155">
        <f t="shared" si="2"/>
        <v>1.3511793445801067E-3</v>
      </c>
      <c r="P15" s="155">
        <f t="shared" si="3"/>
        <v>1.3511793445801067E-3</v>
      </c>
      <c r="Q15" s="155">
        <v>0</v>
      </c>
      <c r="R15" s="155">
        <v>0</v>
      </c>
      <c r="S15" s="131" t="s">
        <v>449</v>
      </c>
      <c r="T15" s="131" t="s">
        <v>38</v>
      </c>
      <c r="U15" s="131" t="s">
        <v>39</v>
      </c>
      <c r="V15" s="131">
        <v>43716</v>
      </c>
    </row>
    <row r="16" spans="1:27" ht="31.2" customHeight="1" x14ac:dyDescent="0.25">
      <c r="A16" s="131">
        <v>13</v>
      </c>
      <c r="B16" s="129" t="s">
        <v>471</v>
      </c>
      <c r="C16" s="129"/>
      <c r="D16" s="129"/>
      <c r="E16" s="129"/>
      <c r="F16" s="129" t="s">
        <v>483</v>
      </c>
      <c r="G16" s="131" t="s">
        <v>44</v>
      </c>
      <c r="H16" s="160">
        <v>1</v>
      </c>
      <c r="I16" s="154">
        <v>2.3E-2</v>
      </c>
      <c r="J16" s="161">
        <f t="shared" si="0"/>
        <v>2.3E-2</v>
      </c>
      <c r="K16" s="162">
        <f t="shared" si="1"/>
        <v>1.1259827871500889E-4</v>
      </c>
      <c r="L16" s="163">
        <v>240340030000</v>
      </c>
      <c r="M16" s="130" t="s">
        <v>446</v>
      </c>
      <c r="N16" s="130" t="s">
        <v>447</v>
      </c>
      <c r="O16" s="155">
        <f t="shared" si="2"/>
        <v>0</v>
      </c>
      <c r="P16" s="155">
        <v>0</v>
      </c>
      <c r="Q16" s="155">
        <v>0</v>
      </c>
      <c r="R16" s="155">
        <f>K16</f>
        <v>1.1259827871500889E-4</v>
      </c>
      <c r="S16" s="131" t="s">
        <v>484</v>
      </c>
      <c r="T16" s="131" t="s">
        <v>38</v>
      </c>
      <c r="U16" s="131" t="s">
        <v>39</v>
      </c>
      <c r="V16" s="131">
        <v>43716</v>
      </c>
    </row>
    <row r="17" spans="1:22" ht="15.6" customHeight="1" x14ac:dyDescent="0.25">
      <c r="A17" s="131">
        <v>14</v>
      </c>
      <c r="B17" s="129" t="s">
        <v>471</v>
      </c>
      <c r="C17" s="129" t="s">
        <v>370</v>
      </c>
      <c r="D17" s="129"/>
      <c r="E17" s="129"/>
      <c r="F17" s="129" t="s">
        <v>396</v>
      </c>
      <c r="G17" s="131" t="s">
        <v>44</v>
      </c>
      <c r="H17" s="160">
        <v>1</v>
      </c>
      <c r="I17" s="154">
        <v>1.4059999999999999</v>
      </c>
      <c r="J17" s="161">
        <f t="shared" si="0"/>
        <v>1.4059999999999999</v>
      </c>
      <c r="K17" s="162">
        <f t="shared" si="1"/>
        <v>6.8831817336218468E-3</v>
      </c>
      <c r="L17" s="163">
        <v>240040330000</v>
      </c>
      <c r="M17" s="130" t="s">
        <v>446</v>
      </c>
      <c r="N17" s="130" t="s">
        <v>447</v>
      </c>
      <c r="O17" s="155">
        <f t="shared" si="2"/>
        <v>0</v>
      </c>
      <c r="P17" s="155">
        <v>0</v>
      </c>
      <c r="Q17" s="155">
        <v>0</v>
      </c>
      <c r="R17" s="155">
        <f t="shared" ref="R17:R20" si="4">K17</f>
        <v>6.8831817336218468E-3</v>
      </c>
      <c r="S17" s="131" t="s">
        <v>502</v>
      </c>
      <c r="T17" s="131" t="s">
        <v>38</v>
      </c>
      <c r="U17" s="131" t="s">
        <v>39</v>
      </c>
      <c r="V17" s="131">
        <v>43716</v>
      </c>
    </row>
    <row r="18" spans="1:22" ht="31.2" customHeight="1" x14ac:dyDescent="0.25">
      <c r="A18" s="131">
        <v>15</v>
      </c>
      <c r="B18" s="129" t="s">
        <v>471</v>
      </c>
      <c r="C18" s="129" t="s">
        <v>370</v>
      </c>
      <c r="D18" s="129"/>
      <c r="E18" s="129"/>
      <c r="F18" s="129" t="s">
        <v>397</v>
      </c>
      <c r="G18" s="131" t="s">
        <v>44</v>
      </c>
      <c r="H18" s="160">
        <v>1</v>
      </c>
      <c r="I18" s="154">
        <v>0.98099999999999998</v>
      </c>
      <c r="J18" s="161">
        <f t="shared" si="0"/>
        <v>0.98099999999999998</v>
      </c>
      <c r="K18" s="162">
        <f t="shared" si="1"/>
        <v>4.8025613660619007E-3</v>
      </c>
      <c r="L18" s="163">
        <v>240040300000</v>
      </c>
      <c r="M18" s="130" t="s">
        <v>446</v>
      </c>
      <c r="N18" s="130" t="s">
        <v>447</v>
      </c>
      <c r="O18" s="155">
        <f t="shared" si="2"/>
        <v>0</v>
      </c>
      <c r="P18" s="155">
        <v>0</v>
      </c>
      <c r="Q18" s="155">
        <v>0</v>
      </c>
      <c r="R18" s="155">
        <f t="shared" si="4"/>
        <v>4.8025613660619007E-3</v>
      </c>
      <c r="S18" s="131" t="s">
        <v>503</v>
      </c>
      <c r="T18" s="131" t="s">
        <v>38</v>
      </c>
      <c r="U18" s="131" t="s">
        <v>39</v>
      </c>
      <c r="V18" s="131">
        <v>43716</v>
      </c>
    </row>
    <row r="19" spans="1:22" ht="31.2" customHeight="1" x14ac:dyDescent="0.25">
      <c r="A19" s="131">
        <v>16</v>
      </c>
      <c r="B19" s="129" t="s">
        <v>471</v>
      </c>
      <c r="C19" s="129"/>
      <c r="D19" s="129"/>
      <c r="E19" s="129"/>
      <c r="F19" s="129" t="s">
        <v>398</v>
      </c>
      <c r="G19" s="131" t="s">
        <v>44</v>
      </c>
      <c r="H19" s="160">
        <v>1</v>
      </c>
      <c r="I19" s="154">
        <v>0.23300000000000001</v>
      </c>
      <c r="J19" s="161">
        <f t="shared" si="0"/>
        <v>0.23300000000000001</v>
      </c>
      <c r="K19" s="162">
        <f t="shared" si="1"/>
        <v>1.1406695191563943E-3</v>
      </c>
      <c r="L19" s="163">
        <v>240340020000</v>
      </c>
      <c r="M19" s="130" t="s">
        <v>446</v>
      </c>
      <c r="N19" s="130" t="s">
        <v>447</v>
      </c>
      <c r="O19" s="155">
        <f t="shared" si="2"/>
        <v>0</v>
      </c>
      <c r="P19" s="155">
        <v>0</v>
      </c>
      <c r="Q19" s="155">
        <v>0</v>
      </c>
      <c r="R19" s="155">
        <f t="shared" si="4"/>
        <v>1.1406695191563943E-3</v>
      </c>
      <c r="S19" s="131" t="s">
        <v>450</v>
      </c>
      <c r="T19" s="131" t="s">
        <v>38</v>
      </c>
      <c r="U19" s="131" t="s">
        <v>39</v>
      </c>
      <c r="V19" s="131">
        <v>43716</v>
      </c>
    </row>
    <row r="20" spans="1:22" ht="31.2" customHeight="1" x14ac:dyDescent="0.25">
      <c r="A20" s="131">
        <v>17</v>
      </c>
      <c r="B20" s="129" t="s">
        <v>471</v>
      </c>
      <c r="C20" s="129"/>
      <c r="D20" s="129"/>
      <c r="E20" s="129"/>
      <c r="F20" s="129" t="s">
        <v>398</v>
      </c>
      <c r="G20" s="131" t="s">
        <v>44</v>
      </c>
      <c r="H20" s="160">
        <v>1</v>
      </c>
      <c r="I20" s="154">
        <v>0.39200000000000002</v>
      </c>
      <c r="J20" s="161">
        <f t="shared" si="0"/>
        <v>0.39200000000000002</v>
      </c>
      <c r="K20" s="162">
        <f t="shared" si="1"/>
        <v>1.9190663154905862E-3</v>
      </c>
      <c r="L20" s="163">
        <v>240340010000</v>
      </c>
      <c r="M20" s="130" t="s">
        <v>446</v>
      </c>
      <c r="N20" s="130" t="s">
        <v>447</v>
      </c>
      <c r="O20" s="155">
        <f t="shared" si="2"/>
        <v>0</v>
      </c>
      <c r="P20" s="155">
        <v>0</v>
      </c>
      <c r="Q20" s="155">
        <v>0</v>
      </c>
      <c r="R20" s="155">
        <f t="shared" si="4"/>
        <v>1.9190663154905862E-3</v>
      </c>
      <c r="S20" s="131" t="s">
        <v>450</v>
      </c>
      <c r="T20" s="131" t="s">
        <v>38</v>
      </c>
      <c r="U20" s="131" t="s">
        <v>39</v>
      </c>
      <c r="V20" s="131">
        <v>43716</v>
      </c>
    </row>
    <row r="21" spans="1:22" ht="15.6" x14ac:dyDescent="0.25">
      <c r="A21" s="189">
        <v>18</v>
      </c>
      <c r="B21" s="219" t="s">
        <v>337</v>
      </c>
      <c r="C21" s="129"/>
      <c r="D21" s="129"/>
      <c r="E21" s="219"/>
      <c r="F21" s="129" t="s">
        <v>399</v>
      </c>
      <c r="G21" s="189" t="s">
        <v>37</v>
      </c>
      <c r="H21" s="207">
        <v>1</v>
      </c>
      <c r="I21" s="210">
        <v>2.1429999999999998</v>
      </c>
      <c r="J21" s="191">
        <f t="shared" si="0"/>
        <v>2.1429999999999998</v>
      </c>
      <c r="K21" s="213">
        <f t="shared" si="1"/>
        <v>1.0491222229837565E-2</v>
      </c>
      <c r="L21" s="193">
        <v>240040530000</v>
      </c>
      <c r="M21" s="216" t="s">
        <v>446</v>
      </c>
      <c r="N21" s="216" t="s">
        <v>447</v>
      </c>
      <c r="O21" s="198">
        <f t="shared" si="2"/>
        <v>1.0491222229837565E-2</v>
      </c>
      <c r="P21" s="198">
        <f>K21</f>
        <v>1.0491222229837565E-2</v>
      </c>
      <c r="Q21" s="198">
        <v>0</v>
      </c>
      <c r="R21" s="198">
        <v>0</v>
      </c>
      <c r="S21" s="130" t="s">
        <v>485</v>
      </c>
      <c r="T21" s="130" t="s">
        <v>38</v>
      </c>
      <c r="U21" s="130" t="s">
        <v>39</v>
      </c>
      <c r="V21" s="130">
        <v>43716</v>
      </c>
    </row>
    <row r="22" spans="1:22" ht="15.6" customHeight="1" x14ac:dyDescent="0.25">
      <c r="A22" s="195"/>
      <c r="B22" s="220"/>
      <c r="C22" s="129" t="s">
        <v>371</v>
      </c>
      <c r="D22" s="129"/>
      <c r="E22" s="220"/>
      <c r="F22" s="129" t="s">
        <v>530</v>
      </c>
      <c r="G22" s="195"/>
      <c r="H22" s="208"/>
      <c r="I22" s="211"/>
      <c r="J22" s="196"/>
      <c r="K22" s="214"/>
      <c r="L22" s="197"/>
      <c r="M22" s="217"/>
      <c r="N22" s="217"/>
      <c r="O22" s="199"/>
      <c r="P22" s="199"/>
      <c r="Q22" s="199"/>
      <c r="R22" s="199"/>
      <c r="S22" s="131" t="s">
        <v>474</v>
      </c>
      <c r="T22" s="131" t="s">
        <v>474</v>
      </c>
      <c r="U22" s="131" t="s">
        <v>474</v>
      </c>
      <c r="V22" s="131" t="s">
        <v>474</v>
      </c>
    </row>
    <row r="23" spans="1:22" ht="15.6" customHeight="1" x14ac:dyDescent="0.25">
      <c r="A23" s="190"/>
      <c r="B23" s="221"/>
      <c r="C23" s="129" t="s">
        <v>371</v>
      </c>
      <c r="D23" s="129"/>
      <c r="E23" s="221"/>
      <c r="F23" s="129" t="s">
        <v>532</v>
      </c>
      <c r="G23" s="190"/>
      <c r="H23" s="209"/>
      <c r="I23" s="212"/>
      <c r="J23" s="192"/>
      <c r="K23" s="215"/>
      <c r="L23" s="194"/>
      <c r="M23" s="218"/>
      <c r="N23" s="218"/>
      <c r="O23" s="200"/>
      <c r="P23" s="200"/>
      <c r="Q23" s="200"/>
      <c r="R23" s="200"/>
      <c r="S23" s="131" t="s">
        <v>474</v>
      </c>
      <c r="T23" s="131" t="s">
        <v>474</v>
      </c>
      <c r="U23" s="131" t="s">
        <v>474</v>
      </c>
      <c r="V23" s="131" t="s">
        <v>474</v>
      </c>
    </row>
    <row r="24" spans="1:22" ht="31.2" x14ac:dyDescent="0.25">
      <c r="A24" s="189">
        <v>19</v>
      </c>
      <c r="B24" s="219" t="s">
        <v>337</v>
      </c>
      <c r="C24" s="129"/>
      <c r="D24" s="129"/>
      <c r="E24" s="219"/>
      <c r="F24" s="129" t="s">
        <v>400</v>
      </c>
      <c r="G24" s="189" t="s">
        <v>37</v>
      </c>
      <c r="H24" s="207">
        <v>1</v>
      </c>
      <c r="I24" s="210">
        <v>16.571999999999999</v>
      </c>
      <c r="J24" s="191">
        <f t="shared" si="0"/>
        <v>16.571999999999999</v>
      </c>
      <c r="K24" s="213">
        <f>J24/$J$133</f>
        <v>8.1129507602831608E-2</v>
      </c>
      <c r="L24" s="193">
        <v>240040010000</v>
      </c>
      <c r="M24" s="216" t="s">
        <v>446</v>
      </c>
      <c r="N24" s="216" t="s">
        <v>447</v>
      </c>
      <c r="O24" s="198">
        <f t="shared" si="2"/>
        <v>8.1129507602831608E-2</v>
      </c>
      <c r="P24" s="198">
        <f t="shared" ref="P24:P54" si="5">K24</f>
        <v>8.1129507602831608E-2</v>
      </c>
      <c r="Q24" s="198">
        <v>0</v>
      </c>
      <c r="R24" s="198">
        <v>0</v>
      </c>
      <c r="S24" s="131" t="s">
        <v>485</v>
      </c>
      <c r="T24" s="131" t="s">
        <v>38</v>
      </c>
      <c r="U24" s="131" t="s">
        <v>39</v>
      </c>
      <c r="V24" s="131">
        <v>43716</v>
      </c>
    </row>
    <row r="25" spans="1:22" ht="35.25" customHeight="1" x14ac:dyDescent="0.25">
      <c r="A25" s="195"/>
      <c r="B25" s="220"/>
      <c r="C25" s="129" t="s">
        <v>371</v>
      </c>
      <c r="D25" s="129"/>
      <c r="E25" s="220"/>
      <c r="F25" s="129" t="s">
        <v>530</v>
      </c>
      <c r="G25" s="195"/>
      <c r="H25" s="208"/>
      <c r="I25" s="211"/>
      <c r="J25" s="196"/>
      <c r="K25" s="214"/>
      <c r="L25" s="197"/>
      <c r="M25" s="217"/>
      <c r="N25" s="217"/>
      <c r="O25" s="199"/>
      <c r="P25" s="199"/>
      <c r="Q25" s="199"/>
      <c r="R25" s="199"/>
      <c r="S25" s="131" t="s">
        <v>474</v>
      </c>
      <c r="T25" s="131" t="s">
        <v>474</v>
      </c>
      <c r="U25" s="131" t="s">
        <v>474</v>
      </c>
      <c r="V25" s="131" t="s">
        <v>474</v>
      </c>
    </row>
    <row r="26" spans="1:22" ht="15.6" customHeight="1" x14ac:dyDescent="0.25">
      <c r="A26" s="190"/>
      <c r="B26" s="221"/>
      <c r="C26" s="129" t="s">
        <v>371</v>
      </c>
      <c r="D26" s="129"/>
      <c r="E26" s="221"/>
      <c r="F26" s="129" t="s">
        <v>531</v>
      </c>
      <c r="G26" s="190"/>
      <c r="H26" s="209"/>
      <c r="I26" s="212"/>
      <c r="J26" s="192"/>
      <c r="K26" s="215"/>
      <c r="L26" s="194"/>
      <c r="M26" s="218"/>
      <c r="N26" s="218"/>
      <c r="O26" s="200"/>
      <c r="P26" s="200"/>
      <c r="Q26" s="200"/>
      <c r="R26" s="200"/>
      <c r="S26" s="131" t="s">
        <v>474</v>
      </c>
      <c r="T26" s="131" t="s">
        <v>474</v>
      </c>
      <c r="U26" s="131" t="s">
        <v>474</v>
      </c>
      <c r="V26" s="131" t="s">
        <v>474</v>
      </c>
    </row>
    <row r="27" spans="1:22" ht="31.2" x14ac:dyDescent="0.25">
      <c r="A27" s="131">
        <v>20</v>
      </c>
      <c r="B27" s="129" t="s">
        <v>337</v>
      </c>
      <c r="C27" s="129" t="s">
        <v>372</v>
      </c>
      <c r="D27" s="129"/>
      <c r="E27" s="129"/>
      <c r="F27" s="129" t="s">
        <v>400</v>
      </c>
      <c r="G27" s="131" t="s">
        <v>37</v>
      </c>
      <c r="H27" s="160">
        <v>0.5</v>
      </c>
      <c r="I27" s="154">
        <v>12.548999999999999</v>
      </c>
      <c r="J27" s="161">
        <f t="shared" si="0"/>
        <v>6.2744999999999997</v>
      </c>
      <c r="K27" s="162">
        <f t="shared" ref="K27:K39" si="6">J27/$J$133</f>
        <v>3.0717299991187965E-2</v>
      </c>
      <c r="L27" s="163">
        <v>240040060000</v>
      </c>
      <c r="M27" s="130" t="s">
        <v>446</v>
      </c>
      <c r="N27" s="130" t="s">
        <v>447</v>
      </c>
      <c r="O27" s="155">
        <f t="shared" si="2"/>
        <v>3.0717299991187965E-2</v>
      </c>
      <c r="P27" s="155">
        <f t="shared" si="5"/>
        <v>3.0717299991187965E-2</v>
      </c>
      <c r="Q27" s="155">
        <v>0</v>
      </c>
      <c r="R27" s="155">
        <v>0</v>
      </c>
      <c r="S27" s="130" t="s">
        <v>485</v>
      </c>
      <c r="T27" s="130" t="s">
        <v>38</v>
      </c>
      <c r="U27" s="130" t="s">
        <v>39</v>
      </c>
      <c r="V27" s="130">
        <v>43716</v>
      </c>
    </row>
    <row r="28" spans="1:22" ht="22.5" customHeight="1" x14ac:dyDescent="0.25">
      <c r="A28" s="131">
        <v>20</v>
      </c>
      <c r="B28" s="129" t="s">
        <v>343</v>
      </c>
      <c r="C28" s="129"/>
      <c r="D28" s="129"/>
      <c r="E28" s="129"/>
      <c r="F28" s="129" t="s">
        <v>405</v>
      </c>
      <c r="G28" s="131" t="s">
        <v>37</v>
      </c>
      <c r="H28" s="165">
        <f>7/32</f>
        <v>0.21875</v>
      </c>
      <c r="I28" s="154">
        <v>12.548999999999999</v>
      </c>
      <c r="J28" s="161">
        <f t="shared" si="0"/>
        <v>2.7450937499999997</v>
      </c>
      <c r="K28" s="162">
        <f t="shared" si="6"/>
        <v>1.3438818746144734E-2</v>
      </c>
      <c r="L28" s="163">
        <v>240040060000</v>
      </c>
      <c r="M28" s="130" t="s">
        <v>446</v>
      </c>
      <c r="N28" s="130" t="s">
        <v>447</v>
      </c>
      <c r="O28" s="155">
        <f t="shared" si="2"/>
        <v>1.3438818746144734E-2</v>
      </c>
      <c r="P28" s="155">
        <f t="shared" si="5"/>
        <v>1.3438818746144734E-2</v>
      </c>
      <c r="Q28" s="155">
        <v>0</v>
      </c>
      <c r="R28" s="155">
        <v>0</v>
      </c>
      <c r="S28" s="130" t="s">
        <v>489</v>
      </c>
      <c r="T28" s="130" t="s">
        <v>38</v>
      </c>
      <c r="U28" s="130" t="s">
        <v>39</v>
      </c>
      <c r="V28" s="130">
        <v>43716</v>
      </c>
    </row>
    <row r="29" spans="1:22" ht="15.6" x14ac:dyDescent="0.25">
      <c r="A29" s="131">
        <v>20</v>
      </c>
      <c r="B29" s="129" t="s">
        <v>343</v>
      </c>
      <c r="C29" s="129"/>
      <c r="D29" s="129"/>
      <c r="E29" s="129"/>
      <c r="F29" s="129" t="s">
        <v>488</v>
      </c>
      <c r="G29" s="131" t="s">
        <v>37</v>
      </c>
      <c r="H29" s="165">
        <v>0.125</v>
      </c>
      <c r="I29" s="154">
        <v>12.548999999999999</v>
      </c>
      <c r="J29" s="161">
        <f t="shared" si="0"/>
        <v>1.5686249999999999</v>
      </c>
      <c r="K29" s="162">
        <f t="shared" si="6"/>
        <v>7.6793249977969913E-3</v>
      </c>
      <c r="L29" s="163">
        <v>240040060000</v>
      </c>
      <c r="M29" s="130" t="s">
        <v>446</v>
      </c>
      <c r="N29" s="130" t="s">
        <v>447</v>
      </c>
      <c r="O29" s="155">
        <f t="shared" si="2"/>
        <v>7.6793249977969913E-3</v>
      </c>
      <c r="P29" s="155">
        <f t="shared" si="5"/>
        <v>7.6793249977969913E-3</v>
      </c>
      <c r="Q29" s="155">
        <v>0</v>
      </c>
      <c r="R29" s="155">
        <v>0</v>
      </c>
      <c r="S29" s="130" t="s">
        <v>489</v>
      </c>
      <c r="T29" s="130" t="s">
        <v>38</v>
      </c>
      <c r="U29" s="130" t="s">
        <v>39</v>
      </c>
      <c r="V29" s="130">
        <v>43716</v>
      </c>
    </row>
    <row r="30" spans="1:22" ht="15.6" x14ac:dyDescent="0.25">
      <c r="A30" s="131">
        <v>20</v>
      </c>
      <c r="B30" s="129" t="s">
        <v>344</v>
      </c>
      <c r="C30" s="129" t="s">
        <v>373</v>
      </c>
      <c r="D30" s="129"/>
      <c r="E30" s="129"/>
      <c r="F30" s="129" t="s">
        <v>402</v>
      </c>
      <c r="G30" s="131" t="s">
        <v>37</v>
      </c>
      <c r="H30" s="165">
        <f>3/32</f>
        <v>9.375E-2</v>
      </c>
      <c r="I30" s="154">
        <v>12.548999999999999</v>
      </c>
      <c r="J30" s="161">
        <f t="shared" si="0"/>
        <v>1.17646875</v>
      </c>
      <c r="K30" s="162">
        <f t="shared" si="6"/>
        <v>5.7594937483477432E-3</v>
      </c>
      <c r="L30" s="163">
        <v>240040060000</v>
      </c>
      <c r="M30" s="130" t="s">
        <v>446</v>
      </c>
      <c r="N30" s="130" t="s">
        <v>447</v>
      </c>
      <c r="O30" s="155">
        <f t="shared" si="2"/>
        <v>5.7594937483477432E-3</v>
      </c>
      <c r="P30" s="155">
        <f t="shared" si="5"/>
        <v>5.7594937483477432E-3</v>
      </c>
      <c r="Q30" s="155">
        <v>0</v>
      </c>
      <c r="R30" s="155">
        <v>0</v>
      </c>
      <c r="S30" s="130" t="s">
        <v>490</v>
      </c>
      <c r="T30" s="130" t="s">
        <v>451</v>
      </c>
      <c r="U30" s="130" t="s">
        <v>39</v>
      </c>
      <c r="V30" s="130">
        <v>44039</v>
      </c>
    </row>
    <row r="31" spans="1:22" ht="36" customHeight="1" x14ac:dyDescent="0.25">
      <c r="A31" s="131">
        <v>20</v>
      </c>
      <c r="B31" s="129" t="s">
        <v>345</v>
      </c>
      <c r="C31" s="129"/>
      <c r="D31" s="129"/>
      <c r="E31" s="129"/>
      <c r="F31" s="129" t="s">
        <v>403</v>
      </c>
      <c r="G31" s="131" t="s">
        <v>37</v>
      </c>
      <c r="H31" s="165">
        <f>1/32</f>
        <v>3.125E-2</v>
      </c>
      <c r="I31" s="154">
        <v>12.548999999999999</v>
      </c>
      <c r="J31" s="161">
        <f t="shared" si="0"/>
        <v>0.39215624999999998</v>
      </c>
      <c r="K31" s="162">
        <f t="shared" si="6"/>
        <v>1.9198312494492478E-3</v>
      </c>
      <c r="L31" s="163">
        <v>240040060000</v>
      </c>
      <c r="M31" s="130" t="s">
        <v>446</v>
      </c>
      <c r="N31" s="130" t="s">
        <v>447</v>
      </c>
      <c r="O31" s="155">
        <f t="shared" si="2"/>
        <v>1.9198312494492478E-3</v>
      </c>
      <c r="P31" s="155">
        <f t="shared" si="5"/>
        <v>1.9198312494492478E-3</v>
      </c>
      <c r="Q31" s="155">
        <v>0</v>
      </c>
      <c r="R31" s="155">
        <v>0</v>
      </c>
      <c r="S31" s="130" t="s">
        <v>491</v>
      </c>
      <c r="T31" s="130" t="s">
        <v>452</v>
      </c>
      <c r="U31" s="130" t="s">
        <v>453</v>
      </c>
      <c r="V31" s="130">
        <v>90853</v>
      </c>
    </row>
    <row r="32" spans="1:22" ht="15.6" x14ac:dyDescent="0.25">
      <c r="A32" s="131">
        <v>20</v>
      </c>
      <c r="B32" s="129" t="s">
        <v>346</v>
      </c>
      <c r="C32" s="129"/>
      <c r="D32" s="129"/>
      <c r="E32" s="129"/>
      <c r="F32" s="129" t="s">
        <v>404</v>
      </c>
      <c r="G32" s="131" t="s">
        <v>37</v>
      </c>
      <c r="H32" s="165">
        <f>1/32</f>
        <v>3.125E-2</v>
      </c>
      <c r="I32" s="154">
        <v>12.548999999999999</v>
      </c>
      <c r="J32" s="161">
        <f t="shared" si="0"/>
        <v>0.39215624999999998</v>
      </c>
      <c r="K32" s="162">
        <f t="shared" si="6"/>
        <v>1.9198312494492478E-3</v>
      </c>
      <c r="L32" s="163">
        <v>240040060000</v>
      </c>
      <c r="M32" s="130" t="s">
        <v>446</v>
      </c>
      <c r="N32" s="130" t="s">
        <v>447</v>
      </c>
      <c r="O32" s="155">
        <f t="shared" si="2"/>
        <v>1.9198312494492478E-3</v>
      </c>
      <c r="P32" s="155">
        <f t="shared" si="5"/>
        <v>1.9198312494492478E-3</v>
      </c>
      <c r="Q32" s="155">
        <v>0</v>
      </c>
      <c r="R32" s="155">
        <v>0</v>
      </c>
      <c r="S32" s="130" t="s">
        <v>492</v>
      </c>
      <c r="T32" s="130" t="s">
        <v>454</v>
      </c>
      <c r="U32" s="130" t="s">
        <v>39</v>
      </c>
      <c r="V32" s="130">
        <v>44212</v>
      </c>
    </row>
    <row r="33" spans="1:22" ht="31.2" x14ac:dyDescent="0.25">
      <c r="A33" s="131">
        <v>21</v>
      </c>
      <c r="B33" s="129" t="s">
        <v>337</v>
      </c>
      <c r="C33" s="129" t="s">
        <v>373</v>
      </c>
      <c r="D33" s="129"/>
      <c r="E33" s="129"/>
      <c r="F33" s="129" t="s">
        <v>400</v>
      </c>
      <c r="G33" s="131" t="s">
        <v>37</v>
      </c>
      <c r="H33" s="160">
        <v>0.5</v>
      </c>
      <c r="I33" s="154">
        <v>3.5999999999999997E-2</v>
      </c>
      <c r="J33" s="161">
        <f t="shared" si="0"/>
        <v>1.7999999999999999E-2</v>
      </c>
      <c r="K33" s="162">
        <f t="shared" si="6"/>
        <v>8.8120392037833027E-5</v>
      </c>
      <c r="L33" s="163">
        <v>240040580000</v>
      </c>
      <c r="M33" s="130" t="s">
        <v>446</v>
      </c>
      <c r="N33" s="130" t="s">
        <v>447</v>
      </c>
      <c r="O33" s="155">
        <f t="shared" si="2"/>
        <v>8.8120392037833027E-5</v>
      </c>
      <c r="P33" s="155">
        <f t="shared" si="5"/>
        <v>8.8120392037833027E-5</v>
      </c>
      <c r="Q33" s="155">
        <v>0</v>
      </c>
      <c r="R33" s="155">
        <v>0</v>
      </c>
      <c r="S33" s="130" t="s">
        <v>485</v>
      </c>
      <c r="T33" s="130" t="s">
        <v>38</v>
      </c>
      <c r="U33" s="130" t="s">
        <v>39</v>
      </c>
      <c r="V33" s="130">
        <v>43716</v>
      </c>
    </row>
    <row r="34" spans="1:22" ht="15.6" x14ac:dyDescent="0.25">
      <c r="A34" s="131">
        <v>21</v>
      </c>
      <c r="B34" s="129" t="s">
        <v>343</v>
      </c>
      <c r="C34" s="129"/>
      <c r="D34" s="129"/>
      <c r="E34" s="129"/>
      <c r="F34" s="129" t="s">
        <v>405</v>
      </c>
      <c r="G34" s="131" t="s">
        <v>37</v>
      </c>
      <c r="H34" s="165">
        <f>7/32</f>
        <v>0.21875</v>
      </c>
      <c r="I34" s="154">
        <v>3.5999999999999997E-2</v>
      </c>
      <c r="J34" s="161">
        <f t="shared" si="0"/>
        <v>7.8750000000000001E-3</v>
      </c>
      <c r="K34" s="162">
        <f t="shared" si="6"/>
        <v>3.8552671516551952E-5</v>
      </c>
      <c r="L34" s="163">
        <v>240040580000</v>
      </c>
      <c r="M34" s="130" t="s">
        <v>446</v>
      </c>
      <c r="N34" s="130" t="s">
        <v>447</v>
      </c>
      <c r="O34" s="155">
        <f t="shared" si="2"/>
        <v>3.8552671516551952E-5</v>
      </c>
      <c r="P34" s="155">
        <f t="shared" si="5"/>
        <v>3.8552671516551952E-5</v>
      </c>
      <c r="Q34" s="155">
        <v>0</v>
      </c>
      <c r="R34" s="155">
        <v>0</v>
      </c>
      <c r="S34" s="130" t="s">
        <v>489</v>
      </c>
      <c r="T34" s="130" t="s">
        <v>38</v>
      </c>
      <c r="U34" s="130" t="s">
        <v>39</v>
      </c>
      <c r="V34" s="130">
        <v>43716</v>
      </c>
    </row>
    <row r="35" spans="1:22" ht="15.6" x14ac:dyDescent="0.25">
      <c r="A35" s="131">
        <v>21</v>
      </c>
      <c r="B35" s="129" t="s">
        <v>343</v>
      </c>
      <c r="C35" s="129"/>
      <c r="D35" s="129"/>
      <c r="E35" s="129"/>
      <c r="F35" s="129" t="s">
        <v>488</v>
      </c>
      <c r="G35" s="131" t="s">
        <v>37</v>
      </c>
      <c r="H35" s="165">
        <v>0.125</v>
      </c>
      <c r="I35" s="154">
        <v>3.5999999999999997E-2</v>
      </c>
      <c r="J35" s="161">
        <f t="shared" si="0"/>
        <v>4.4999999999999997E-3</v>
      </c>
      <c r="K35" s="162">
        <f t="shared" si="6"/>
        <v>2.2030098009458257E-5</v>
      </c>
      <c r="L35" s="163">
        <v>240040580000</v>
      </c>
      <c r="M35" s="130" t="s">
        <v>446</v>
      </c>
      <c r="N35" s="130" t="s">
        <v>447</v>
      </c>
      <c r="O35" s="155">
        <f t="shared" si="2"/>
        <v>2.2030098009458257E-5</v>
      </c>
      <c r="P35" s="155">
        <f t="shared" si="5"/>
        <v>2.2030098009458257E-5</v>
      </c>
      <c r="Q35" s="155">
        <v>0</v>
      </c>
      <c r="R35" s="155">
        <v>0</v>
      </c>
      <c r="S35" s="130" t="s">
        <v>489</v>
      </c>
      <c r="T35" s="130" t="s">
        <v>38</v>
      </c>
      <c r="U35" s="130" t="s">
        <v>39</v>
      </c>
      <c r="V35" s="130">
        <v>43716</v>
      </c>
    </row>
    <row r="36" spans="1:22" ht="15.6" x14ac:dyDescent="0.25">
      <c r="A36" s="131">
        <v>21</v>
      </c>
      <c r="B36" s="129" t="s">
        <v>344</v>
      </c>
      <c r="C36" s="129"/>
      <c r="D36" s="129"/>
      <c r="E36" s="129"/>
      <c r="F36" s="129" t="s">
        <v>402</v>
      </c>
      <c r="G36" s="131" t="s">
        <v>37</v>
      </c>
      <c r="H36" s="165">
        <f>3/32</f>
        <v>9.375E-2</v>
      </c>
      <c r="I36" s="154">
        <v>3.5999999999999997E-2</v>
      </c>
      <c r="J36" s="161">
        <f t="shared" si="0"/>
        <v>3.3749999999999995E-3</v>
      </c>
      <c r="K36" s="162">
        <f t="shared" si="6"/>
        <v>1.6522573507093692E-5</v>
      </c>
      <c r="L36" s="163">
        <v>240040580000</v>
      </c>
      <c r="M36" s="130" t="s">
        <v>446</v>
      </c>
      <c r="N36" s="130" t="s">
        <v>447</v>
      </c>
      <c r="O36" s="155">
        <f t="shared" si="2"/>
        <v>1.6522573507093692E-5</v>
      </c>
      <c r="P36" s="155">
        <f t="shared" si="5"/>
        <v>1.6522573507093692E-5</v>
      </c>
      <c r="Q36" s="155">
        <v>0</v>
      </c>
      <c r="R36" s="155">
        <v>0</v>
      </c>
      <c r="S36" s="130" t="s">
        <v>490</v>
      </c>
      <c r="T36" s="130" t="s">
        <v>451</v>
      </c>
      <c r="U36" s="130" t="s">
        <v>39</v>
      </c>
      <c r="V36" s="130">
        <v>44039</v>
      </c>
    </row>
    <row r="37" spans="1:22" ht="15.6" x14ac:dyDescent="0.25">
      <c r="A37" s="131">
        <v>21</v>
      </c>
      <c r="B37" s="129" t="s">
        <v>345</v>
      </c>
      <c r="C37" s="129"/>
      <c r="D37" s="129"/>
      <c r="E37" s="129"/>
      <c r="F37" s="129" t="s">
        <v>403</v>
      </c>
      <c r="G37" s="131" t="s">
        <v>37</v>
      </c>
      <c r="H37" s="165">
        <f>1/32</f>
        <v>3.125E-2</v>
      </c>
      <c r="I37" s="154">
        <v>3.5999999999999997E-2</v>
      </c>
      <c r="J37" s="161">
        <f t="shared" si="0"/>
        <v>1.1249999999999999E-3</v>
      </c>
      <c r="K37" s="162">
        <f t="shared" si="6"/>
        <v>5.5075245023645642E-6</v>
      </c>
      <c r="L37" s="163">
        <v>240040580000</v>
      </c>
      <c r="M37" s="130" t="s">
        <v>446</v>
      </c>
      <c r="N37" s="130" t="s">
        <v>447</v>
      </c>
      <c r="O37" s="155">
        <f t="shared" si="2"/>
        <v>5.5075245023645642E-6</v>
      </c>
      <c r="P37" s="155">
        <f t="shared" si="5"/>
        <v>5.5075245023645642E-6</v>
      </c>
      <c r="Q37" s="155">
        <v>0</v>
      </c>
      <c r="R37" s="155">
        <v>0</v>
      </c>
      <c r="S37" s="130" t="s">
        <v>491</v>
      </c>
      <c r="T37" s="130" t="s">
        <v>452</v>
      </c>
      <c r="U37" s="130" t="s">
        <v>453</v>
      </c>
      <c r="V37" s="130">
        <v>90853</v>
      </c>
    </row>
    <row r="38" spans="1:22" ht="15.6" x14ac:dyDescent="0.25">
      <c r="A38" s="131">
        <v>21</v>
      </c>
      <c r="B38" s="129" t="s">
        <v>346</v>
      </c>
      <c r="C38" s="129"/>
      <c r="D38" s="129"/>
      <c r="E38" s="129"/>
      <c r="F38" s="129" t="s">
        <v>404</v>
      </c>
      <c r="G38" s="131" t="s">
        <v>37</v>
      </c>
      <c r="H38" s="165">
        <f>1/32</f>
        <v>3.125E-2</v>
      </c>
      <c r="I38" s="154">
        <v>3.5999999999999997E-2</v>
      </c>
      <c r="J38" s="161">
        <f t="shared" si="0"/>
        <v>1.1249999999999999E-3</v>
      </c>
      <c r="K38" s="162">
        <f t="shared" si="6"/>
        <v>5.5075245023645642E-6</v>
      </c>
      <c r="L38" s="163">
        <v>240040580000</v>
      </c>
      <c r="M38" s="130" t="s">
        <v>446</v>
      </c>
      <c r="N38" s="130" t="s">
        <v>447</v>
      </c>
      <c r="O38" s="155">
        <f t="shared" si="2"/>
        <v>5.5075245023645642E-6</v>
      </c>
      <c r="P38" s="155">
        <f t="shared" si="5"/>
        <v>5.5075245023645642E-6</v>
      </c>
      <c r="Q38" s="155">
        <v>0</v>
      </c>
      <c r="R38" s="155">
        <v>0</v>
      </c>
      <c r="S38" s="130" t="s">
        <v>492</v>
      </c>
      <c r="T38" s="130" t="s">
        <v>454</v>
      </c>
      <c r="U38" s="130" t="s">
        <v>39</v>
      </c>
      <c r="V38" s="130">
        <v>44212</v>
      </c>
    </row>
    <row r="39" spans="1:22" ht="31.2" x14ac:dyDescent="0.25">
      <c r="A39" s="189">
        <v>22</v>
      </c>
      <c r="B39" s="219" t="s">
        <v>337</v>
      </c>
      <c r="C39" s="129"/>
      <c r="D39" s="129"/>
      <c r="E39" s="219"/>
      <c r="F39" s="129" t="s">
        <v>400</v>
      </c>
      <c r="G39" s="189" t="s">
        <v>37</v>
      </c>
      <c r="H39" s="207">
        <v>1</v>
      </c>
      <c r="I39" s="210">
        <v>9.15</v>
      </c>
      <c r="J39" s="191">
        <f t="shared" si="0"/>
        <v>9.15</v>
      </c>
      <c r="K39" s="213">
        <f t="shared" si="6"/>
        <v>4.4794532619231796E-2</v>
      </c>
      <c r="L39" s="193">
        <v>240040410000</v>
      </c>
      <c r="M39" s="216" t="s">
        <v>446</v>
      </c>
      <c r="N39" s="216" t="s">
        <v>447</v>
      </c>
      <c r="O39" s="198">
        <f t="shared" si="2"/>
        <v>4.4794532619231796E-2</v>
      </c>
      <c r="P39" s="198">
        <f t="shared" si="5"/>
        <v>4.4794532619231796E-2</v>
      </c>
      <c r="Q39" s="198">
        <v>0</v>
      </c>
      <c r="R39" s="198">
        <v>0</v>
      </c>
      <c r="S39" s="130" t="s">
        <v>485</v>
      </c>
      <c r="T39" s="130" t="s">
        <v>38</v>
      </c>
      <c r="U39" s="130" t="s">
        <v>39</v>
      </c>
      <c r="V39" s="130">
        <v>43716</v>
      </c>
    </row>
    <row r="40" spans="1:22" ht="15.6" customHeight="1" x14ac:dyDescent="0.25">
      <c r="A40" s="195"/>
      <c r="B40" s="220"/>
      <c r="C40" s="129" t="s">
        <v>371</v>
      </c>
      <c r="D40" s="129"/>
      <c r="E40" s="220"/>
      <c r="F40" s="129" t="s">
        <v>530</v>
      </c>
      <c r="G40" s="195"/>
      <c r="H40" s="208"/>
      <c r="I40" s="211"/>
      <c r="J40" s="196"/>
      <c r="K40" s="214"/>
      <c r="L40" s="197"/>
      <c r="M40" s="217"/>
      <c r="N40" s="217"/>
      <c r="O40" s="199"/>
      <c r="P40" s="199"/>
      <c r="Q40" s="199"/>
      <c r="R40" s="199"/>
      <c r="S40" s="131" t="s">
        <v>474</v>
      </c>
      <c r="T40" s="131" t="s">
        <v>474</v>
      </c>
      <c r="U40" s="131" t="s">
        <v>474</v>
      </c>
      <c r="V40" s="131" t="s">
        <v>474</v>
      </c>
    </row>
    <row r="41" spans="1:22" ht="15.6" customHeight="1" x14ac:dyDescent="0.25">
      <c r="A41" s="190"/>
      <c r="B41" s="221"/>
      <c r="C41" s="129" t="s">
        <v>371</v>
      </c>
      <c r="D41" s="129"/>
      <c r="E41" s="221"/>
      <c r="F41" s="129" t="s">
        <v>532</v>
      </c>
      <c r="G41" s="190"/>
      <c r="H41" s="209"/>
      <c r="I41" s="212"/>
      <c r="J41" s="192"/>
      <c r="K41" s="215"/>
      <c r="L41" s="194"/>
      <c r="M41" s="218"/>
      <c r="N41" s="218"/>
      <c r="O41" s="200"/>
      <c r="P41" s="200"/>
      <c r="Q41" s="200"/>
      <c r="R41" s="200"/>
      <c r="S41" s="131" t="s">
        <v>474</v>
      </c>
      <c r="T41" s="131" t="s">
        <v>474</v>
      </c>
      <c r="U41" s="131" t="s">
        <v>474</v>
      </c>
      <c r="V41" s="131" t="s">
        <v>474</v>
      </c>
    </row>
    <row r="42" spans="1:22" ht="31.2" x14ac:dyDescent="0.25">
      <c r="A42" s="189">
        <v>23</v>
      </c>
      <c r="B42" s="219" t="s">
        <v>337</v>
      </c>
      <c r="C42" s="129"/>
      <c r="D42" s="129"/>
      <c r="E42" s="219"/>
      <c r="F42" s="129" t="s">
        <v>400</v>
      </c>
      <c r="G42" s="189" t="s">
        <v>37</v>
      </c>
      <c r="H42" s="207">
        <v>1</v>
      </c>
      <c r="I42" s="210">
        <v>1.06</v>
      </c>
      <c r="J42" s="191">
        <f t="shared" si="0"/>
        <v>1.06</v>
      </c>
      <c r="K42" s="213">
        <f>J42/$J$133</f>
        <v>5.1893119755612787E-3</v>
      </c>
      <c r="L42" s="193">
        <v>240040590000</v>
      </c>
      <c r="M42" s="216" t="s">
        <v>446</v>
      </c>
      <c r="N42" s="216" t="s">
        <v>447</v>
      </c>
      <c r="O42" s="198">
        <f t="shared" si="2"/>
        <v>5.1893119755612787E-3</v>
      </c>
      <c r="P42" s="198">
        <f t="shared" si="5"/>
        <v>5.1893119755612787E-3</v>
      </c>
      <c r="Q42" s="198">
        <v>0</v>
      </c>
      <c r="R42" s="198">
        <v>0</v>
      </c>
      <c r="S42" s="131" t="s">
        <v>485</v>
      </c>
      <c r="T42" s="131" t="s">
        <v>38</v>
      </c>
      <c r="U42" s="131" t="s">
        <v>39</v>
      </c>
      <c r="V42" s="131">
        <v>43716</v>
      </c>
    </row>
    <row r="43" spans="1:22" ht="15.6" customHeight="1" x14ac:dyDescent="0.25">
      <c r="A43" s="195"/>
      <c r="B43" s="220"/>
      <c r="C43" s="129" t="s">
        <v>371</v>
      </c>
      <c r="D43" s="129"/>
      <c r="E43" s="220"/>
      <c r="F43" s="129" t="s">
        <v>530</v>
      </c>
      <c r="G43" s="195"/>
      <c r="H43" s="208"/>
      <c r="I43" s="211"/>
      <c r="J43" s="196"/>
      <c r="K43" s="214"/>
      <c r="L43" s="197"/>
      <c r="M43" s="217"/>
      <c r="N43" s="217"/>
      <c r="O43" s="199"/>
      <c r="P43" s="199"/>
      <c r="Q43" s="199"/>
      <c r="R43" s="199"/>
      <c r="S43" s="131" t="s">
        <v>474</v>
      </c>
      <c r="T43" s="131" t="s">
        <v>474</v>
      </c>
      <c r="U43" s="131" t="s">
        <v>474</v>
      </c>
      <c r="V43" s="131" t="s">
        <v>474</v>
      </c>
    </row>
    <row r="44" spans="1:22" ht="15.6" customHeight="1" x14ac:dyDescent="0.25">
      <c r="A44" s="190"/>
      <c r="B44" s="221"/>
      <c r="C44" s="129" t="s">
        <v>371</v>
      </c>
      <c r="D44" s="129"/>
      <c r="E44" s="221"/>
      <c r="F44" s="129" t="s">
        <v>532</v>
      </c>
      <c r="G44" s="190"/>
      <c r="H44" s="209"/>
      <c r="I44" s="212"/>
      <c r="J44" s="192"/>
      <c r="K44" s="215"/>
      <c r="L44" s="194"/>
      <c r="M44" s="218"/>
      <c r="N44" s="218"/>
      <c r="O44" s="200"/>
      <c r="P44" s="200"/>
      <c r="Q44" s="200"/>
      <c r="R44" s="200"/>
      <c r="S44" s="131" t="s">
        <v>474</v>
      </c>
      <c r="T44" s="131" t="s">
        <v>474</v>
      </c>
      <c r="U44" s="131" t="s">
        <v>474</v>
      </c>
      <c r="V44" s="131" t="s">
        <v>474</v>
      </c>
    </row>
    <row r="45" spans="1:22" ht="31.2" x14ac:dyDescent="0.25">
      <c r="A45" s="189">
        <v>24</v>
      </c>
      <c r="B45" s="219" t="s">
        <v>337</v>
      </c>
      <c r="C45" s="129"/>
      <c r="D45" s="129"/>
      <c r="E45" s="219"/>
      <c r="F45" s="129" t="s">
        <v>400</v>
      </c>
      <c r="G45" s="189" t="s">
        <v>37</v>
      </c>
      <c r="H45" s="207">
        <v>1</v>
      </c>
      <c r="I45" s="210">
        <v>1.65</v>
      </c>
      <c r="J45" s="191">
        <f t="shared" si="0"/>
        <v>1.65</v>
      </c>
      <c r="K45" s="213">
        <f>J45/$J$133</f>
        <v>8.0777026034680281E-3</v>
      </c>
      <c r="L45" s="193">
        <v>240040600000</v>
      </c>
      <c r="M45" s="216" t="s">
        <v>446</v>
      </c>
      <c r="N45" s="216" t="s">
        <v>447</v>
      </c>
      <c r="O45" s="198">
        <f t="shared" si="2"/>
        <v>8.0777026034680281E-3</v>
      </c>
      <c r="P45" s="198">
        <f t="shared" si="5"/>
        <v>8.0777026034680281E-3</v>
      </c>
      <c r="Q45" s="198">
        <v>0</v>
      </c>
      <c r="R45" s="198">
        <v>0</v>
      </c>
      <c r="S45" s="131" t="s">
        <v>485</v>
      </c>
      <c r="T45" s="131" t="s">
        <v>38</v>
      </c>
      <c r="U45" s="131" t="s">
        <v>39</v>
      </c>
      <c r="V45" s="131">
        <v>43716</v>
      </c>
    </row>
    <row r="46" spans="1:22" ht="15.6" customHeight="1" x14ac:dyDescent="0.25">
      <c r="A46" s="195"/>
      <c r="B46" s="220"/>
      <c r="C46" s="129" t="s">
        <v>371</v>
      </c>
      <c r="D46" s="129"/>
      <c r="E46" s="220"/>
      <c r="F46" s="129" t="s">
        <v>530</v>
      </c>
      <c r="G46" s="195"/>
      <c r="H46" s="208"/>
      <c r="I46" s="211"/>
      <c r="J46" s="196"/>
      <c r="K46" s="214"/>
      <c r="L46" s="197"/>
      <c r="M46" s="217"/>
      <c r="N46" s="217"/>
      <c r="O46" s="199"/>
      <c r="P46" s="199"/>
      <c r="Q46" s="199"/>
      <c r="R46" s="199"/>
      <c r="S46" s="131" t="s">
        <v>474</v>
      </c>
      <c r="T46" s="131" t="s">
        <v>474</v>
      </c>
      <c r="U46" s="131" t="s">
        <v>474</v>
      </c>
      <c r="V46" s="131" t="s">
        <v>474</v>
      </c>
    </row>
    <row r="47" spans="1:22" ht="15.6" customHeight="1" x14ac:dyDescent="0.25">
      <c r="A47" s="190"/>
      <c r="B47" s="221"/>
      <c r="C47" s="129" t="s">
        <v>371</v>
      </c>
      <c r="D47" s="129"/>
      <c r="E47" s="221"/>
      <c r="F47" s="129" t="s">
        <v>532</v>
      </c>
      <c r="G47" s="190"/>
      <c r="H47" s="209"/>
      <c r="I47" s="212"/>
      <c r="J47" s="192"/>
      <c r="K47" s="215"/>
      <c r="L47" s="194"/>
      <c r="M47" s="218"/>
      <c r="N47" s="218"/>
      <c r="O47" s="200"/>
      <c r="P47" s="200"/>
      <c r="Q47" s="200"/>
      <c r="R47" s="200"/>
      <c r="S47" s="131" t="s">
        <v>474</v>
      </c>
      <c r="T47" s="131" t="s">
        <v>474</v>
      </c>
      <c r="U47" s="131" t="s">
        <v>474</v>
      </c>
      <c r="V47" s="131" t="s">
        <v>474</v>
      </c>
    </row>
    <row r="48" spans="1:22" ht="31.2" x14ac:dyDescent="0.25">
      <c r="A48" s="189">
        <v>25</v>
      </c>
      <c r="B48" s="219" t="s">
        <v>337</v>
      </c>
      <c r="C48" s="125"/>
      <c r="D48" s="125"/>
      <c r="E48" s="225"/>
      <c r="F48" s="125" t="s">
        <v>400</v>
      </c>
      <c r="G48" s="216" t="s">
        <v>37</v>
      </c>
      <c r="H48" s="222">
        <v>1</v>
      </c>
      <c r="I48" s="210">
        <v>1.1000000000000001</v>
      </c>
      <c r="J48" s="191">
        <f t="shared" si="0"/>
        <v>1.1000000000000001</v>
      </c>
      <c r="K48" s="198">
        <f>J48/$J$133</f>
        <v>5.3851350689786857E-3</v>
      </c>
      <c r="L48" s="193">
        <v>240040610000</v>
      </c>
      <c r="M48" s="216" t="s">
        <v>446</v>
      </c>
      <c r="N48" s="216" t="s">
        <v>447</v>
      </c>
      <c r="O48" s="198">
        <f t="shared" si="2"/>
        <v>5.3851350689786857E-3</v>
      </c>
      <c r="P48" s="198">
        <f t="shared" si="5"/>
        <v>5.3851350689786857E-3</v>
      </c>
      <c r="Q48" s="198">
        <v>0</v>
      </c>
      <c r="R48" s="198">
        <v>0</v>
      </c>
      <c r="S48" s="131" t="s">
        <v>485</v>
      </c>
      <c r="T48" s="131" t="s">
        <v>38</v>
      </c>
      <c r="U48" s="131" t="s">
        <v>39</v>
      </c>
      <c r="V48" s="131">
        <v>43716</v>
      </c>
    </row>
    <row r="49" spans="1:22" ht="15.6" customHeight="1" x14ac:dyDescent="0.25">
      <c r="A49" s="195"/>
      <c r="B49" s="220"/>
      <c r="C49" s="125"/>
      <c r="D49" s="125"/>
      <c r="E49" s="226"/>
      <c r="F49" s="129" t="s">
        <v>530</v>
      </c>
      <c r="G49" s="217"/>
      <c r="H49" s="223"/>
      <c r="I49" s="211"/>
      <c r="J49" s="196"/>
      <c r="K49" s="199"/>
      <c r="L49" s="197"/>
      <c r="M49" s="217"/>
      <c r="N49" s="217"/>
      <c r="O49" s="199"/>
      <c r="P49" s="199"/>
      <c r="Q49" s="199"/>
      <c r="R49" s="199"/>
      <c r="S49" s="131" t="s">
        <v>474</v>
      </c>
      <c r="T49" s="131" t="s">
        <v>474</v>
      </c>
      <c r="U49" s="131" t="s">
        <v>474</v>
      </c>
      <c r="V49" s="131" t="s">
        <v>474</v>
      </c>
    </row>
    <row r="50" spans="1:22" ht="15.6" customHeight="1" x14ac:dyDescent="0.25">
      <c r="A50" s="190"/>
      <c r="B50" s="221"/>
      <c r="C50" s="125"/>
      <c r="D50" s="125"/>
      <c r="E50" s="227"/>
      <c r="F50" s="129" t="s">
        <v>532</v>
      </c>
      <c r="G50" s="218"/>
      <c r="H50" s="224"/>
      <c r="I50" s="212"/>
      <c r="J50" s="192"/>
      <c r="K50" s="200"/>
      <c r="L50" s="194"/>
      <c r="M50" s="218"/>
      <c r="N50" s="218"/>
      <c r="O50" s="200"/>
      <c r="P50" s="200"/>
      <c r="Q50" s="200"/>
      <c r="R50" s="200"/>
      <c r="S50" s="131" t="s">
        <v>474</v>
      </c>
      <c r="T50" s="131" t="s">
        <v>474</v>
      </c>
      <c r="U50" s="131" t="s">
        <v>474</v>
      </c>
      <c r="V50" s="131" t="s">
        <v>474</v>
      </c>
    </row>
    <row r="51" spans="1:22" ht="31.2" x14ac:dyDescent="0.25">
      <c r="A51" s="189">
        <v>26</v>
      </c>
      <c r="B51" s="219" t="s">
        <v>337</v>
      </c>
      <c r="C51" s="125"/>
      <c r="D51" s="125"/>
      <c r="E51" s="225"/>
      <c r="F51" s="125" t="s">
        <v>400</v>
      </c>
      <c r="G51" s="216" t="s">
        <v>37</v>
      </c>
      <c r="H51" s="222">
        <v>1</v>
      </c>
      <c r="I51" s="210">
        <v>1.0900000000000001</v>
      </c>
      <c r="J51" s="191">
        <f t="shared" si="0"/>
        <v>1.0900000000000001</v>
      </c>
      <c r="K51" s="198">
        <f>J51/$J$133</f>
        <v>5.336179295624334E-3</v>
      </c>
      <c r="L51" s="193">
        <v>240040620000</v>
      </c>
      <c r="M51" s="216" t="s">
        <v>446</v>
      </c>
      <c r="N51" s="216" t="s">
        <v>447</v>
      </c>
      <c r="O51" s="198">
        <f t="shared" si="2"/>
        <v>5.336179295624334E-3</v>
      </c>
      <c r="P51" s="198">
        <f t="shared" si="5"/>
        <v>5.336179295624334E-3</v>
      </c>
      <c r="Q51" s="198">
        <v>0</v>
      </c>
      <c r="R51" s="198">
        <v>0</v>
      </c>
      <c r="S51" s="131" t="s">
        <v>485</v>
      </c>
      <c r="T51" s="131" t="s">
        <v>38</v>
      </c>
      <c r="U51" s="131" t="s">
        <v>39</v>
      </c>
      <c r="V51" s="131">
        <v>43716</v>
      </c>
    </row>
    <row r="52" spans="1:22" ht="15.6" customHeight="1" x14ac:dyDescent="0.25">
      <c r="A52" s="195"/>
      <c r="B52" s="220"/>
      <c r="C52" s="125"/>
      <c r="D52" s="125"/>
      <c r="E52" s="226"/>
      <c r="F52" s="129" t="s">
        <v>530</v>
      </c>
      <c r="G52" s="217"/>
      <c r="H52" s="223"/>
      <c r="I52" s="211"/>
      <c r="J52" s="196"/>
      <c r="K52" s="199"/>
      <c r="L52" s="197"/>
      <c r="M52" s="217"/>
      <c r="N52" s="217"/>
      <c r="O52" s="199"/>
      <c r="P52" s="199"/>
      <c r="Q52" s="199"/>
      <c r="R52" s="199"/>
      <c r="S52" s="131" t="s">
        <v>474</v>
      </c>
      <c r="T52" s="131" t="s">
        <v>474</v>
      </c>
      <c r="U52" s="131" t="s">
        <v>474</v>
      </c>
      <c r="V52" s="131" t="s">
        <v>474</v>
      </c>
    </row>
    <row r="53" spans="1:22" ht="15.6" customHeight="1" x14ac:dyDescent="0.25">
      <c r="A53" s="190"/>
      <c r="B53" s="221"/>
      <c r="C53" s="125"/>
      <c r="D53" s="125"/>
      <c r="E53" s="227"/>
      <c r="F53" s="129" t="s">
        <v>532</v>
      </c>
      <c r="G53" s="218"/>
      <c r="H53" s="224"/>
      <c r="I53" s="212"/>
      <c r="J53" s="192"/>
      <c r="K53" s="200"/>
      <c r="L53" s="194"/>
      <c r="M53" s="218"/>
      <c r="N53" s="218"/>
      <c r="O53" s="200"/>
      <c r="P53" s="200"/>
      <c r="Q53" s="200"/>
      <c r="R53" s="200"/>
      <c r="S53" s="131" t="s">
        <v>474</v>
      </c>
      <c r="T53" s="131" t="s">
        <v>474</v>
      </c>
      <c r="U53" s="131" t="s">
        <v>474</v>
      </c>
      <c r="V53" s="131" t="s">
        <v>474</v>
      </c>
    </row>
    <row r="54" spans="1:22" ht="31.2" x14ac:dyDescent="0.25">
      <c r="A54" s="189">
        <v>27</v>
      </c>
      <c r="B54" s="219" t="s">
        <v>337</v>
      </c>
      <c r="C54" s="125"/>
      <c r="D54" s="125"/>
      <c r="E54" s="225"/>
      <c r="F54" s="125" t="s">
        <v>400</v>
      </c>
      <c r="G54" s="216" t="s">
        <v>37</v>
      </c>
      <c r="H54" s="222">
        <v>1</v>
      </c>
      <c r="I54" s="210">
        <v>1.05</v>
      </c>
      <c r="J54" s="191">
        <f t="shared" si="0"/>
        <v>1.05</v>
      </c>
      <c r="K54" s="198">
        <f>J54/$J$133</f>
        <v>5.140356202206927E-3</v>
      </c>
      <c r="L54" s="193">
        <v>240040630000</v>
      </c>
      <c r="M54" s="216" t="s">
        <v>446</v>
      </c>
      <c r="N54" s="216" t="s">
        <v>447</v>
      </c>
      <c r="O54" s="198">
        <f t="shared" si="2"/>
        <v>5.140356202206927E-3</v>
      </c>
      <c r="P54" s="198">
        <f t="shared" si="5"/>
        <v>5.140356202206927E-3</v>
      </c>
      <c r="Q54" s="198">
        <v>0</v>
      </c>
      <c r="R54" s="198">
        <v>0</v>
      </c>
      <c r="S54" s="130" t="s">
        <v>485</v>
      </c>
      <c r="T54" s="130" t="s">
        <v>38</v>
      </c>
      <c r="U54" s="130" t="s">
        <v>39</v>
      </c>
      <c r="V54" s="130">
        <v>43716</v>
      </c>
    </row>
    <row r="55" spans="1:22" ht="15.6" customHeight="1" x14ac:dyDescent="0.25">
      <c r="A55" s="195"/>
      <c r="B55" s="220"/>
      <c r="C55" s="125"/>
      <c r="D55" s="125"/>
      <c r="E55" s="226"/>
      <c r="F55" s="129" t="s">
        <v>530</v>
      </c>
      <c r="G55" s="217"/>
      <c r="H55" s="223"/>
      <c r="I55" s="211"/>
      <c r="J55" s="196"/>
      <c r="K55" s="199"/>
      <c r="L55" s="197"/>
      <c r="M55" s="217"/>
      <c r="N55" s="217"/>
      <c r="O55" s="199"/>
      <c r="P55" s="199"/>
      <c r="Q55" s="199"/>
      <c r="R55" s="199"/>
      <c r="S55" s="131" t="s">
        <v>474</v>
      </c>
      <c r="T55" s="131" t="s">
        <v>474</v>
      </c>
      <c r="U55" s="131" t="s">
        <v>474</v>
      </c>
      <c r="V55" s="131" t="s">
        <v>474</v>
      </c>
    </row>
    <row r="56" spans="1:22" ht="15.6" customHeight="1" x14ac:dyDescent="0.25">
      <c r="A56" s="190"/>
      <c r="B56" s="221"/>
      <c r="C56" s="125"/>
      <c r="D56" s="125"/>
      <c r="E56" s="227"/>
      <c r="F56" s="129" t="s">
        <v>532</v>
      </c>
      <c r="G56" s="218"/>
      <c r="H56" s="224"/>
      <c r="I56" s="212"/>
      <c r="J56" s="192"/>
      <c r="K56" s="200"/>
      <c r="L56" s="194"/>
      <c r="M56" s="218"/>
      <c r="N56" s="218"/>
      <c r="O56" s="200"/>
      <c r="P56" s="200"/>
      <c r="Q56" s="200"/>
      <c r="R56" s="200"/>
      <c r="S56" s="131" t="s">
        <v>474</v>
      </c>
      <c r="T56" s="131" t="s">
        <v>474</v>
      </c>
      <c r="U56" s="131" t="s">
        <v>474</v>
      </c>
      <c r="V56" s="131" t="s">
        <v>474</v>
      </c>
    </row>
    <row r="57" spans="1:22" ht="15.6" customHeight="1" x14ac:dyDescent="0.25">
      <c r="A57" s="131">
        <v>28</v>
      </c>
      <c r="B57" s="129" t="s">
        <v>471</v>
      </c>
      <c r="C57" s="125" t="s">
        <v>374</v>
      </c>
      <c r="D57" s="125"/>
      <c r="E57" s="125"/>
      <c r="F57" s="129" t="s">
        <v>406</v>
      </c>
      <c r="G57" s="130" t="s">
        <v>44</v>
      </c>
      <c r="H57" s="153">
        <v>0.5</v>
      </c>
      <c r="I57" s="154">
        <v>0.91500000000000004</v>
      </c>
      <c r="J57" s="161">
        <f t="shared" si="0"/>
        <v>0.45750000000000002</v>
      </c>
      <c r="K57" s="155">
        <f t="shared" ref="K57:K65" si="7">J57/$J$133</f>
        <v>2.2397266309615899E-3</v>
      </c>
      <c r="L57" s="163">
        <v>240040430000</v>
      </c>
      <c r="M57" s="130" t="s">
        <v>446</v>
      </c>
      <c r="N57" s="130" t="s">
        <v>447</v>
      </c>
      <c r="O57" s="155">
        <f t="shared" si="2"/>
        <v>0</v>
      </c>
      <c r="P57" s="155">
        <v>0</v>
      </c>
      <c r="Q57" s="155">
        <v>0</v>
      </c>
      <c r="R57" s="155">
        <f>K57</f>
        <v>2.2397266309615899E-3</v>
      </c>
      <c r="S57" s="131" t="s">
        <v>455</v>
      </c>
      <c r="T57" s="131" t="s">
        <v>38</v>
      </c>
      <c r="U57" s="131" t="s">
        <v>39</v>
      </c>
      <c r="V57" s="131">
        <v>43716</v>
      </c>
    </row>
    <row r="58" spans="1:22" ht="15.6" x14ac:dyDescent="0.25">
      <c r="A58" s="131">
        <v>28</v>
      </c>
      <c r="B58" s="129" t="s">
        <v>343</v>
      </c>
      <c r="C58" s="125"/>
      <c r="D58" s="125"/>
      <c r="E58" s="125"/>
      <c r="F58" s="125" t="s">
        <v>401</v>
      </c>
      <c r="G58" s="130" t="s">
        <v>37</v>
      </c>
      <c r="H58" s="158">
        <f>7/32</f>
        <v>0.21875</v>
      </c>
      <c r="I58" s="154">
        <v>0.91500000000000004</v>
      </c>
      <c r="J58" s="161">
        <f t="shared" si="0"/>
        <v>0.20015625000000001</v>
      </c>
      <c r="K58" s="155">
        <f t="shared" si="7"/>
        <v>9.798804010456956E-4</v>
      </c>
      <c r="L58" s="163">
        <v>240040430000</v>
      </c>
      <c r="M58" s="130" t="s">
        <v>446</v>
      </c>
      <c r="N58" s="130" t="s">
        <v>447</v>
      </c>
      <c r="O58" s="155">
        <f t="shared" si="2"/>
        <v>9.798804010456956E-4</v>
      </c>
      <c r="P58" s="155">
        <f>K58</f>
        <v>9.798804010456956E-4</v>
      </c>
      <c r="Q58" s="155">
        <v>0</v>
      </c>
      <c r="R58" s="155">
        <v>0</v>
      </c>
      <c r="S58" s="130" t="s">
        <v>489</v>
      </c>
      <c r="T58" s="130" t="s">
        <v>38</v>
      </c>
      <c r="U58" s="130" t="s">
        <v>39</v>
      </c>
      <c r="V58" s="130">
        <v>43716</v>
      </c>
    </row>
    <row r="59" spans="1:22" ht="15.6" x14ac:dyDescent="0.25">
      <c r="A59" s="131">
        <v>28</v>
      </c>
      <c r="B59" s="129" t="s">
        <v>343</v>
      </c>
      <c r="C59" s="125"/>
      <c r="D59" s="125"/>
      <c r="E59" s="125"/>
      <c r="F59" s="125" t="s">
        <v>488</v>
      </c>
      <c r="G59" s="130" t="s">
        <v>37</v>
      </c>
      <c r="H59" s="158">
        <v>0.125</v>
      </c>
      <c r="I59" s="154">
        <v>0.91500000000000004</v>
      </c>
      <c r="J59" s="161">
        <f t="shared" si="0"/>
        <v>0.114375</v>
      </c>
      <c r="K59" s="155">
        <f t="shared" si="7"/>
        <v>5.5993165774039747E-4</v>
      </c>
      <c r="L59" s="163">
        <v>240040430000</v>
      </c>
      <c r="M59" s="130" t="s">
        <v>446</v>
      </c>
      <c r="N59" s="130" t="s">
        <v>447</v>
      </c>
      <c r="O59" s="155">
        <f t="shared" si="2"/>
        <v>5.5993165774039747E-4</v>
      </c>
      <c r="P59" s="155">
        <f t="shared" ref="P59:P75" si="8">K59</f>
        <v>5.5993165774039747E-4</v>
      </c>
      <c r="Q59" s="155">
        <v>0</v>
      </c>
      <c r="R59" s="155">
        <v>0</v>
      </c>
      <c r="S59" s="130" t="s">
        <v>489</v>
      </c>
      <c r="T59" s="130" t="s">
        <v>38</v>
      </c>
      <c r="U59" s="130" t="s">
        <v>39</v>
      </c>
      <c r="V59" s="130">
        <v>43716</v>
      </c>
    </row>
    <row r="60" spans="1:22" ht="15.6" x14ac:dyDescent="0.25">
      <c r="A60" s="131">
        <v>28</v>
      </c>
      <c r="B60" s="129" t="s">
        <v>344</v>
      </c>
      <c r="C60" s="125"/>
      <c r="D60" s="125"/>
      <c r="E60" s="125"/>
      <c r="F60" s="125" t="s">
        <v>402</v>
      </c>
      <c r="G60" s="130" t="s">
        <v>37</v>
      </c>
      <c r="H60" s="158">
        <f>3/32</f>
        <v>9.375E-2</v>
      </c>
      <c r="I60" s="154">
        <v>0.91500000000000004</v>
      </c>
      <c r="J60" s="161">
        <f t="shared" si="0"/>
        <v>8.5781250000000003E-2</v>
      </c>
      <c r="K60" s="155">
        <f t="shared" si="7"/>
        <v>4.1994874330529807E-4</v>
      </c>
      <c r="L60" s="163">
        <v>240040430000</v>
      </c>
      <c r="M60" s="130" t="s">
        <v>446</v>
      </c>
      <c r="N60" s="130" t="s">
        <v>447</v>
      </c>
      <c r="O60" s="155">
        <f t="shared" si="2"/>
        <v>4.1994874330529807E-4</v>
      </c>
      <c r="P60" s="155">
        <f t="shared" si="8"/>
        <v>4.1994874330529807E-4</v>
      </c>
      <c r="Q60" s="155">
        <v>0</v>
      </c>
      <c r="R60" s="155">
        <v>0</v>
      </c>
      <c r="S60" s="130" t="s">
        <v>490</v>
      </c>
      <c r="T60" s="130" t="s">
        <v>451</v>
      </c>
      <c r="U60" s="130" t="s">
        <v>39</v>
      </c>
      <c r="V60" s="130">
        <v>44039</v>
      </c>
    </row>
    <row r="61" spans="1:22" ht="15.6" x14ac:dyDescent="0.25">
      <c r="A61" s="131">
        <v>28</v>
      </c>
      <c r="B61" s="129" t="s">
        <v>345</v>
      </c>
      <c r="C61" s="125"/>
      <c r="D61" s="125"/>
      <c r="E61" s="125"/>
      <c r="F61" s="125" t="s">
        <v>403</v>
      </c>
      <c r="G61" s="130" t="s">
        <v>37</v>
      </c>
      <c r="H61" s="158">
        <f>1/32</f>
        <v>3.125E-2</v>
      </c>
      <c r="I61" s="154">
        <v>0.91500000000000004</v>
      </c>
      <c r="J61" s="161">
        <f t="shared" si="0"/>
        <v>2.8593750000000001E-2</v>
      </c>
      <c r="K61" s="155">
        <f t="shared" si="7"/>
        <v>1.3998291443509937E-4</v>
      </c>
      <c r="L61" s="163">
        <v>240040430000</v>
      </c>
      <c r="M61" s="130" t="s">
        <v>446</v>
      </c>
      <c r="N61" s="130" t="s">
        <v>447</v>
      </c>
      <c r="O61" s="155">
        <f t="shared" si="2"/>
        <v>1.3998291443509937E-4</v>
      </c>
      <c r="P61" s="155">
        <f t="shared" si="8"/>
        <v>1.3998291443509937E-4</v>
      </c>
      <c r="Q61" s="155">
        <v>0</v>
      </c>
      <c r="R61" s="155">
        <v>0</v>
      </c>
      <c r="S61" s="130" t="s">
        <v>491</v>
      </c>
      <c r="T61" s="130" t="s">
        <v>452</v>
      </c>
      <c r="U61" s="130" t="s">
        <v>453</v>
      </c>
      <c r="V61" s="130">
        <v>90853</v>
      </c>
    </row>
    <row r="62" spans="1:22" ht="15.6" x14ac:dyDescent="0.25">
      <c r="A62" s="131">
        <v>28</v>
      </c>
      <c r="B62" s="129" t="s">
        <v>346</v>
      </c>
      <c r="C62" s="125"/>
      <c r="D62" s="125"/>
      <c r="E62" s="125"/>
      <c r="F62" s="125" t="s">
        <v>404</v>
      </c>
      <c r="G62" s="130" t="s">
        <v>37</v>
      </c>
      <c r="H62" s="158">
        <f>1/32</f>
        <v>3.125E-2</v>
      </c>
      <c r="I62" s="154">
        <v>0.91500000000000004</v>
      </c>
      <c r="J62" s="161">
        <f>H62*I62</f>
        <v>2.8593750000000001E-2</v>
      </c>
      <c r="K62" s="155">
        <f t="shared" si="7"/>
        <v>1.3998291443509937E-4</v>
      </c>
      <c r="L62" s="163">
        <v>240040430000</v>
      </c>
      <c r="M62" s="130" t="s">
        <v>446</v>
      </c>
      <c r="N62" s="130" t="s">
        <v>447</v>
      </c>
      <c r="O62" s="155">
        <f t="shared" si="2"/>
        <v>1.3998291443509937E-4</v>
      </c>
      <c r="P62" s="155">
        <f t="shared" si="8"/>
        <v>1.3998291443509937E-4</v>
      </c>
      <c r="Q62" s="155">
        <v>0</v>
      </c>
      <c r="R62" s="155">
        <v>0</v>
      </c>
      <c r="S62" s="130" t="s">
        <v>492</v>
      </c>
      <c r="T62" s="130" t="s">
        <v>454</v>
      </c>
      <c r="U62" s="130" t="s">
        <v>39</v>
      </c>
      <c r="V62" s="130">
        <v>44212</v>
      </c>
    </row>
    <row r="63" spans="1:22" ht="15.6" x14ac:dyDescent="0.25">
      <c r="A63" s="131">
        <v>29</v>
      </c>
      <c r="B63" s="129" t="s">
        <v>347</v>
      </c>
      <c r="C63" s="129" t="s">
        <v>375</v>
      </c>
      <c r="D63" s="125"/>
      <c r="E63" s="125"/>
      <c r="F63" s="129" t="s">
        <v>407</v>
      </c>
      <c r="G63" s="130" t="s">
        <v>37</v>
      </c>
      <c r="H63" s="153">
        <v>1</v>
      </c>
      <c r="I63" s="154">
        <v>0.32200000000000001</v>
      </c>
      <c r="J63" s="161">
        <f t="shared" ref="J63:J118" si="9">H63*I63</f>
        <v>0.32200000000000001</v>
      </c>
      <c r="K63" s="155">
        <f t="shared" si="7"/>
        <v>1.5763759020101244E-3</v>
      </c>
      <c r="L63" s="163">
        <v>250060460000</v>
      </c>
      <c r="M63" s="130" t="s">
        <v>446</v>
      </c>
      <c r="N63" s="130" t="s">
        <v>447</v>
      </c>
      <c r="O63" s="155">
        <f t="shared" ref="O63:O122" si="10">P63</f>
        <v>1.5763759020101244E-3</v>
      </c>
      <c r="P63" s="155">
        <f t="shared" si="8"/>
        <v>1.5763759020101244E-3</v>
      </c>
      <c r="Q63" s="155">
        <v>0</v>
      </c>
      <c r="R63" s="155">
        <v>0</v>
      </c>
      <c r="S63" s="131" t="s">
        <v>494</v>
      </c>
      <c r="T63" s="131" t="s">
        <v>38</v>
      </c>
      <c r="U63" s="131" t="s">
        <v>39</v>
      </c>
      <c r="V63" s="131">
        <v>43716</v>
      </c>
    </row>
    <row r="64" spans="1:22" ht="15.6" x14ac:dyDescent="0.25">
      <c r="A64" s="131">
        <v>30</v>
      </c>
      <c r="B64" s="129" t="s">
        <v>348</v>
      </c>
      <c r="C64" s="129" t="s">
        <v>376</v>
      </c>
      <c r="D64" s="125"/>
      <c r="E64" s="125"/>
      <c r="F64" s="125" t="s">
        <v>408</v>
      </c>
      <c r="G64" s="130" t="s">
        <v>37</v>
      </c>
      <c r="H64" s="153">
        <v>1</v>
      </c>
      <c r="I64" s="154">
        <v>0.95299999999999996</v>
      </c>
      <c r="J64" s="161">
        <f t="shared" si="9"/>
        <v>0.95299999999999996</v>
      </c>
      <c r="K64" s="155">
        <f t="shared" si="7"/>
        <v>4.6654852006697157E-3</v>
      </c>
      <c r="L64" s="163">
        <v>250060470000</v>
      </c>
      <c r="M64" s="130" t="s">
        <v>446</v>
      </c>
      <c r="N64" s="130" t="s">
        <v>447</v>
      </c>
      <c r="O64" s="155">
        <f t="shared" si="10"/>
        <v>4.6654852006697157E-3</v>
      </c>
      <c r="P64" s="155">
        <f t="shared" si="8"/>
        <v>4.6654852006697157E-3</v>
      </c>
      <c r="Q64" s="155">
        <v>0</v>
      </c>
      <c r="R64" s="155">
        <v>0</v>
      </c>
      <c r="S64" s="131" t="s">
        <v>456</v>
      </c>
      <c r="T64" s="131" t="s">
        <v>38</v>
      </c>
      <c r="U64" s="131" t="s">
        <v>39</v>
      </c>
      <c r="V64" s="131">
        <v>43716</v>
      </c>
    </row>
    <row r="65" spans="1:22" ht="15.6" x14ac:dyDescent="0.25">
      <c r="A65" s="189">
        <v>31</v>
      </c>
      <c r="B65" s="219" t="s">
        <v>337</v>
      </c>
      <c r="C65" s="129"/>
      <c r="D65" s="125"/>
      <c r="E65" s="225"/>
      <c r="F65" s="129" t="s">
        <v>409</v>
      </c>
      <c r="G65" s="216" t="s">
        <v>37</v>
      </c>
      <c r="H65" s="222">
        <v>1</v>
      </c>
      <c r="I65" s="210">
        <v>2.54</v>
      </c>
      <c r="J65" s="191">
        <f t="shared" si="9"/>
        <v>2.54</v>
      </c>
      <c r="K65" s="198">
        <f t="shared" si="7"/>
        <v>1.2434766432005329E-2</v>
      </c>
      <c r="L65" s="193">
        <v>250060450000</v>
      </c>
      <c r="M65" s="216" t="s">
        <v>446</v>
      </c>
      <c r="N65" s="216" t="s">
        <v>447</v>
      </c>
      <c r="O65" s="198">
        <f t="shared" si="10"/>
        <v>1.2434766432005329E-2</v>
      </c>
      <c r="P65" s="198">
        <f t="shared" si="8"/>
        <v>1.2434766432005329E-2</v>
      </c>
      <c r="Q65" s="198">
        <v>0</v>
      </c>
      <c r="R65" s="198">
        <v>0</v>
      </c>
      <c r="S65" s="130" t="s">
        <v>485</v>
      </c>
      <c r="T65" s="130" t="s">
        <v>38</v>
      </c>
      <c r="U65" s="130" t="s">
        <v>39</v>
      </c>
      <c r="V65" s="130">
        <v>43716</v>
      </c>
    </row>
    <row r="66" spans="1:22" ht="15.6" customHeight="1" x14ac:dyDescent="0.25">
      <c r="A66" s="190"/>
      <c r="B66" s="221"/>
      <c r="C66" s="129" t="s">
        <v>371</v>
      </c>
      <c r="D66" s="125"/>
      <c r="E66" s="227"/>
      <c r="F66" s="129" t="s">
        <v>530</v>
      </c>
      <c r="G66" s="218"/>
      <c r="H66" s="224"/>
      <c r="I66" s="212"/>
      <c r="J66" s="192"/>
      <c r="K66" s="200"/>
      <c r="L66" s="194"/>
      <c r="M66" s="218"/>
      <c r="N66" s="218"/>
      <c r="O66" s="200"/>
      <c r="P66" s="200"/>
      <c r="Q66" s="200"/>
      <c r="R66" s="200"/>
      <c r="S66" s="131" t="s">
        <v>474</v>
      </c>
      <c r="T66" s="131" t="s">
        <v>474</v>
      </c>
      <c r="U66" s="131" t="s">
        <v>474</v>
      </c>
      <c r="V66" s="131" t="s">
        <v>474</v>
      </c>
    </row>
    <row r="67" spans="1:22" ht="15.6" x14ac:dyDescent="0.25">
      <c r="A67" s="189">
        <v>32</v>
      </c>
      <c r="B67" s="219" t="s">
        <v>337</v>
      </c>
      <c r="C67" s="129"/>
      <c r="D67" s="125"/>
      <c r="E67" s="225"/>
      <c r="F67" s="129" t="s">
        <v>409</v>
      </c>
      <c r="G67" s="216" t="s">
        <v>37</v>
      </c>
      <c r="H67" s="222">
        <v>1</v>
      </c>
      <c r="I67" s="210">
        <v>0.623</v>
      </c>
      <c r="J67" s="191">
        <f t="shared" si="9"/>
        <v>0.623</v>
      </c>
      <c r="K67" s="198">
        <f>J67/$J$133</f>
        <v>3.0499446799761103E-3</v>
      </c>
      <c r="L67" s="193">
        <v>250060440000</v>
      </c>
      <c r="M67" s="216" t="s">
        <v>446</v>
      </c>
      <c r="N67" s="216" t="s">
        <v>447</v>
      </c>
      <c r="O67" s="198">
        <f t="shared" si="10"/>
        <v>3.0499446799761103E-3</v>
      </c>
      <c r="P67" s="198">
        <f t="shared" si="8"/>
        <v>3.0499446799761103E-3</v>
      </c>
      <c r="Q67" s="198">
        <v>0</v>
      </c>
      <c r="R67" s="198">
        <v>0</v>
      </c>
      <c r="S67" s="130" t="s">
        <v>485</v>
      </c>
      <c r="T67" s="130" t="s">
        <v>38</v>
      </c>
      <c r="U67" s="130" t="s">
        <v>39</v>
      </c>
      <c r="V67" s="130">
        <v>43716</v>
      </c>
    </row>
    <row r="68" spans="1:22" ht="15.6" customHeight="1" x14ac:dyDescent="0.25">
      <c r="A68" s="190"/>
      <c r="B68" s="221"/>
      <c r="C68" s="129" t="s">
        <v>371</v>
      </c>
      <c r="D68" s="125"/>
      <c r="E68" s="227"/>
      <c r="F68" s="129" t="s">
        <v>530</v>
      </c>
      <c r="G68" s="218"/>
      <c r="H68" s="224"/>
      <c r="I68" s="212"/>
      <c r="J68" s="192"/>
      <c r="K68" s="200"/>
      <c r="L68" s="194"/>
      <c r="M68" s="218"/>
      <c r="N68" s="218"/>
      <c r="O68" s="200"/>
      <c r="P68" s="200"/>
      <c r="Q68" s="200"/>
      <c r="R68" s="200"/>
      <c r="S68" s="131" t="s">
        <v>474</v>
      </c>
      <c r="T68" s="131" t="s">
        <v>474</v>
      </c>
      <c r="U68" s="131" t="s">
        <v>474</v>
      </c>
      <c r="V68" s="131" t="s">
        <v>474</v>
      </c>
    </row>
    <row r="69" spans="1:22" ht="15.6" x14ac:dyDescent="0.25">
      <c r="A69" s="131">
        <v>33</v>
      </c>
      <c r="B69" s="129" t="s">
        <v>343</v>
      </c>
      <c r="C69" s="129" t="s">
        <v>377</v>
      </c>
      <c r="D69" s="125"/>
      <c r="E69" s="125"/>
      <c r="F69" s="129" t="s">
        <v>405</v>
      </c>
      <c r="G69" s="130" t="s">
        <v>37</v>
      </c>
      <c r="H69" s="153">
        <v>0.375</v>
      </c>
      <c r="I69" s="154">
        <v>0.57399999999999995</v>
      </c>
      <c r="J69" s="161">
        <f t="shared" si="9"/>
        <v>0.21525</v>
      </c>
      <c r="K69" s="155">
        <f>J69/$J$133</f>
        <v>1.05377302145242E-3</v>
      </c>
      <c r="L69" s="163">
        <v>240040170000</v>
      </c>
      <c r="M69" s="130" t="s">
        <v>446</v>
      </c>
      <c r="N69" s="130" t="s">
        <v>447</v>
      </c>
      <c r="O69" s="155">
        <f t="shared" si="10"/>
        <v>1.05377302145242E-3</v>
      </c>
      <c r="P69" s="155">
        <f t="shared" si="8"/>
        <v>1.05377302145242E-3</v>
      </c>
      <c r="Q69" s="155">
        <v>0</v>
      </c>
      <c r="R69" s="155">
        <v>0</v>
      </c>
      <c r="S69" s="130" t="s">
        <v>489</v>
      </c>
      <c r="T69" s="130" t="s">
        <v>38</v>
      </c>
      <c r="U69" s="130" t="s">
        <v>39</v>
      </c>
      <c r="V69" s="130">
        <v>43716</v>
      </c>
    </row>
    <row r="70" spans="1:22" ht="15.6" x14ac:dyDescent="0.25">
      <c r="A70" s="131">
        <v>33</v>
      </c>
      <c r="B70" s="129" t="s">
        <v>344</v>
      </c>
      <c r="C70" s="129"/>
      <c r="D70" s="125"/>
      <c r="E70" s="125"/>
      <c r="F70" s="129" t="s">
        <v>402</v>
      </c>
      <c r="G70" s="130" t="s">
        <v>37</v>
      </c>
      <c r="H70" s="153">
        <v>0.375</v>
      </c>
      <c r="I70" s="154">
        <v>0.57399999999999995</v>
      </c>
      <c r="J70" s="161">
        <f t="shared" si="9"/>
        <v>0.21525</v>
      </c>
      <c r="K70" s="155">
        <f>J70/$J$133</f>
        <v>1.05377302145242E-3</v>
      </c>
      <c r="L70" s="163">
        <v>240040170000</v>
      </c>
      <c r="M70" s="130" t="s">
        <v>446</v>
      </c>
      <c r="N70" s="130" t="s">
        <v>447</v>
      </c>
      <c r="O70" s="155">
        <f t="shared" si="10"/>
        <v>1.05377302145242E-3</v>
      </c>
      <c r="P70" s="155">
        <f t="shared" si="8"/>
        <v>1.05377302145242E-3</v>
      </c>
      <c r="Q70" s="155">
        <v>0</v>
      </c>
      <c r="R70" s="155">
        <v>0</v>
      </c>
      <c r="S70" s="130" t="s">
        <v>490</v>
      </c>
      <c r="T70" s="130" t="s">
        <v>451</v>
      </c>
      <c r="U70" s="130" t="s">
        <v>39</v>
      </c>
      <c r="V70" s="130">
        <v>44039</v>
      </c>
    </row>
    <row r="71" spans="1:22" ht="15.6" x14ac:dyDescent="0.25">
      <c r="A71" s="189">
        <v>33</v>
      </c>
      <c r="B71" s="219" t="s">
        <v>345</v>
      </c>
      <c r="C71" s="129"/>
      <c r="D71" s="125"/>
      <c r="E71" s="225"/>
      <c r="F71" s="129" t="s">
        <v>403</v>
      </c>
      <c r="G71" s="216" t="s">
        <v>37</v>
      </c>
      <c r="H71" s="222">
        <v>0.125</v>
      </c>
      <c r="I71" s="210">
        <v>0.57399999999999995</v>
      </c>
      <c r="J71" s="191">
        <f t="shared" si="9"/>
        <v>7.1749999999999994E-2</v>
      </c>
      <c r="K71" s="198">
        <f>J71/$J$133</f>
        <v>3.5125767381747334E-4</v>
      </c>
      <c r="L71" s="193">
        <v>240040170000</v>
      </c>
      <c r="M71" s="216" t="s">
        <v>446</v>
      </c>
      <c r="N71" s="216" t="s">
        <v>447</v>
      </c>
      <c r="O71" s="198">
        <f t="shared" si="10"/>
        <v>3.5125767381747334E-4</v>
      </c>
      <c r="P71" s="198">
        <f t="shared" si="8"/>
        <v>3.5125767381747334E-4</v>
      </c>
      <c r="Q71" s="198">
        <v>0</v>
      </c>
      <c r="R71" s="198">
        <v>0</v>
      </c>
      <c r="S71" s="130" t="s">
        <v>491</v>
      </c>
      <c r="T71" s="130" t="s">
        <v>452</v>
      </c>
      <c r="U71" s="130" t="s">
        <v>453</v>
      </c>
      <c r="V71" s="130">
        <v>90853</v>
      </c>
    </row>
    <row r="72" spans="1:22" ht="31.5" customHeight="1" x14ac:dyDescent="0.25">
      <c r="A72" s="190"/>
      <c r="B72" s="221"/>
      <c r="C72" s="129" t="s">
        <v>371</v>
      </c>
      <c r="D72" s="125"/>
      <c r="E72" s="227"/>
      <c r="F72" s="125" t="s">
        <v>533</v>
      </c>
      <c r="G72" s="218"/>
      <c r="H72" s="224"/>
      <c r="I72" s="212"/>
      <c r="J72" s="192"/>
      <c r="K72" s="200"/>
      <c r="L72" s="194"/>
      <c r="M72" s="218"/>
      <c r="N72" s="218"/>
      <c r="O72" s="200"/>
      <c r="P72" s="200"/>
      <c r="Q72" s="200"/>
      <c r="R72" s="200"/>
      <c r="S72" s="131" t="s">
        <v>472</v>
      </c>
      <c r="T72" s="131" t="s">
        <v>38</v>
      </c>
      <c r="U72" s="131" t="s">
        <v>39</v>
      </c>
      <c r="V72" s="131">
        <v>43716</v>
      </c>
    </row>
    <row r="73" spans="1:22" ht="15.6" x14ac:dyDescent="0.25">
      <c r="A73" s="189">
        <v>33</v>
      </c>
      <c r="B73" s="219" t="s">
        <v>346</v>
      </c>
      <c r="C73" s="129"/>
      <c r="D73" s="125"/>
      <c r="E73" s="225"/>
      <c r="F73" s="129" t="s">
        <v>404</v>
      </c>
      <c r="G73" s="216" t="s">
        <v>37</v>
      </c>
      <c r="H73" s="222">
        <v>0.125</v>
      </c>
      <c r="I73" s="210">
        <v>0.57399999999999995</v>
      </c>
      <c r="J73" s="191">
        <f t="shared" si="9"/>
        <v>7.1749999999999994E-2</v>
      </c>
      <c r="K73" s="198">
        <f>J73/$J$133</f>
        <v>3.5125767381747334E-4</v>
      </c>
      <c r="L73" s="193">
        <v>240040170000</v>
      </c>
      <c r="M73" s="216" t="s">
        <v>446</v>
      </c>
      <c r="N73" s="216" t="s">
        <v>447</v>
      </c>
      <c r="O73" s="198">
        <f t="shared" si="10"/>
        <v>3.5125767381747334E-4</v>
      </c>
      <c r="P73" s="198">
        <f t="shared" si="8"/>
        <v>3.5125767381747334E-4</v>
      </c>
      <c r="Q73" s="198">
        <v>0</v>
      </c>
      <c r="R73" s="198">
        <v>0</v>
      </c>
      <c r="S73" s="130" t="s">
        <v>492</v>
      </c>
      <c r="T73" s="130" t="s">
        <v>454</v>
      </c>
      <c r="U73" s="130" t="s">
        <v>39</v>
      </c>
      <c r="V73" s="130">
        <v>44212</v>
      </c>
    </row>
    <row r="74" spans="1:22" ht="31.5" customHeight="1" x14ac:dyDescent="0.25">
      <c r="A74" s="190"/>
      <c r="B74" s="221"/>
      <c r="C74" s="129" t="s">
        <v>371</v>
      </c>
      <c r="D74" s="125"/>
      <c r="E74" s="227"/>
      <c r="F74" s="125" t="s">
        <v>533</v>
      </c>
      <c r="G74" s="218"/>
      <c r="H74" s="224"/>
      <c r="I74" s="212"/>
      <c r="J74" s="192"/>
      <c r="K74" s="200"/>
      <c r="L74" s="194"/>
      <c r="M74" s="218"/>
      <c r="N74" s="218"/>
      <c r="O74" s="200"/>
      <c r="P74" s="200"/>
      <c r="Q74" s="200"/>
      <c r="R74" s="200"/>
      <c r="S74" s="131" t="s">
        <v>472</v>
      </c>
      <c r="T74" s="131" t="s">
        <v>38</v>
      </c>
      <c r="U74" s="131" t="s">
        <v>39</v>
      </c>
      <c r="V74" s="131">
        <v>43716</v>
      </c>
    </row>
    <row r="75" spans="1:22" ht="31.2" x14ac:dyDescent="0.25">
      <c r="A75" s="131">
        <v>34</v>
      </c>
      <c r="B75" s="129" t="s">
        <v>337</v>
      </c>
      <c r="C75" s="129" t="s">
        <v>378</v>
      </c>
      <c r="D75" s="125"/>
      <c r="E75" s="125"/>
      <c r="F75" s="125" t="s">
        <v>400</v>
      </c>
      <c r="G75" s="130" t="s">
        <v>37</v>
      </c>
      <c r="H75" s="153">
        <v>1</v>
      </c>
      <c r="I75" s="154">
        <v>0.36699999999999999</v>
      </c>
      <c r="J75" s="161">
        <f t="shared" si="9"/>
        <v>0.36699999999999999</v>
      </c>
      <c r="K75" s="155">
        <f t="shared" ref="K75:K106" si="11">J75/$J$133</f>
        <v>1.7966768821047069E-3</v>
      </c>
      <c r="L75" s="163">
        <v>240040540000</v>
      </c>
      <c r="M75" s="130" t="s">
        <v>446</v>
      </c>
      <c r="N75" s="130" t="s">
        <v>447</v>
      </c>
      <c r="O75" s="155">
        <f t="shared" si="10"/>
        <v>1.7966768821047069E-3</v>
      </c>
      <c r="P75" s="155">
        <f t="shared" si="8"/>
        <v>1.7966768821047069E-3</v>
      </c>
      <c r="Q75" s="155">
        <v>0</v>
      </c>
      <c r="R75" s="155">
        <v>0</v>
      </c>
      <c r="S75" s="130" t="s">
        <v>485</v>
      </c>
      <c r="T75" s="130" t="s">
        <v>38</v>
      </c>
      <c r="U75" s="130" t="s">
        <v>39</v>
      </c>
      <c r="V75" s="130">
        <v>43716</v>
      </c>
    </row>
    <row r="76" spans="1:22" ht="32.25" customHeight="1" x14ac:dyDescent="0.25">
      <c r="A76" s="131">
        <v>35</v>
      </c>
      <c r="B76" s="129" t="s">
        <v>471</v>
      </c>
      <c r="C76" s="129" t="s">
        <v>379</v>
      </c>
      <c r="D76" s="125"/>
      <c r="E76" s="125"/>
      <c r="F76" s="129" t="s">
        <v>410</v>
      </c>
      <c r="G76" s="130" t="s">
        <v>44</v>
      </c>
      <c r="H76" s="153">
        <v>1</v>
      </c>
      <c r="I76" s="154">
        <v>0.46</v>
      </c>
      <c r="J76" s="161">
        <f t="shared" si="9"/>
        <v>0.46</v>
      </c>
      <c r="K76" s="155">
        <f t="shared" si="11"/>
        <v>2.2519655743001776E-3</v>
      </c>
      <c r="L76" s="163">
        <v>240040160000</v>
      </c>
      <c r="M76" s="130" t="s">
        <v>446</v>
      </c>
      <c r="N76" s="130" t="s">
        <v>447</v>
      </c>
      <c r="O76" s="155">
        <f t="shared" si="10"/>
        <v>0</v>
      </c>
      <c r="P76" s="155">
        <v>0</v>
      </c>
      <c r="Q76" s="155">
        <v>0</v>
      </c>
      <c r="R76" s="155">
        <f t="shared" ref="R76:R77" si="12">K76</f>
        <v>2.2519655743001776E-3</v>
      </c>
      <c r="S76" s="131" t="s">
        <v>504</v>
      </c>
      <c r="T76" s="131" t="s">
        <v>38</v>
      </c>
      <c r="U76" s="131" t="s">
        <v>39</v>
      </c>
      <c r="V76" s="131">
        <v>43716</v>
      </c>
    </row>
    <row r="77" spans="1:22" ht="31.2" customHeight="1" x14ac:dyDescent="0.25">
      <c r="A77" s="131">
        <v>36</v>
      </c>
      <c r="B77" s="129" t="s">
        <v>471</v>
      </c>
      <c r="C77" s="129" t="s">
        <v>380</v>
      </c>
      <c r="D77" s="157" t="s">
        <v>473</v>
      </c>
      <c r="E77" s="125"/>
      <c r="F77" s="129" t="s">
        <v>476</v>
      </c>
      <c r="G77" s="130" t="s">
        <v>44</v>
      </c>
      <c r="H77" s="153">
        <v>1</v>
      </c>
      <c r="I77" s="154">
        <v>0.54200000000000004</v>
      </c>
      <c r="J77" s="161">
        <f t="shared" si="9"/>
        <v>0.54200000000000004</v>
      </c>
      <c r="K77" s="155">
        <f t="shared" si="11"/>
        <v>2.6534029158058617E-3</v>
      </c>
      <c r="L77" s="163">
        <v>240040420000</v>
      </c>
      <c r="M77" s="130" t="s">
        <v>446</v>
      </c>
      <c r="N77" s="130" t="s">
        <v>447</v>
      </c>
      <c r="O77" s="155">
        <f t="shared" si="10"/>
        <v>0</v>
      </c>
      <c r="P77" s="155">
        <v>0</v>
      </c>
      <c r="Q77" s="155">
        <v>0</v>
      </c>
      <c r="R77" s="155">
        <f t="shared" si="12"/>
        <v>2.6534029158058617E-3</v>
      </c>
      <c r="S77" s="131" t="s">
        <v>505</v>
      </c>
      <c r="T77" s="131" t="s">
        <v>38</v>
      </c>
      <c r="U77" s="131" t="s">
        <v>39</v>
      </c>
      <c r="V77" s="131">
        <v>43716</v>
      </c>
    </row>
    <row r="78" spans="1:22" ht="46.8" x14ac:dyDescent="0.25">
      <c r="A78" s="131">
        <v>37</v>
      </c>
      <c r="B78" s="129" t="s">
        <v>349</v>
      </c>
      <c r="C78" s="125" t="s">
        <v>381</v>
      </c>
      <c r="D78" s="125"/>
      <c r="E78" s="125"/>
      <c r="F78" s="125" t="s">
        <v>411</v>
      </c>
      <c r="G78" s="130" t="s">
        <v>37</v>
      </c>
      <c r="H78" s="153">
        <v>1</v>
      </c>
      <c r="I78" s="154">
        <v>0.97099999999999997</v>
      </c>
      <c r="J78" s="161">
        <f t="shared" si="9"/>
        <v>0.97099999999999997</v>
      </c>
      <c r="K78" s="155">
        <f t="shared" si="11"/>
        <v>4.753605592707549E-3</v>
      </c>
      <c r="L78" s="163">
        <v>240040570000</v>
      </c>
      <c r="M78" s="130" t="s">
        <v>446</v>
      </c>
      <c r="N78" s="130" t="s">
        <v>447</v>
      </c>
      <c r="O78" s="155">
        <f t="shared" si="10"/>
        <v>4.753605592707549E-3</v>
      </c>
      <c r="P78" s="155">
        <f>K78</f>
        <v>4.753605592707549E-3</v>
      </c>
      <c r="Q78" s="155">
        <v>0</v>
      </c>
      <c r="R78" s="155">
        <v>0</v>
      </c>
      <c r="S78" s="129" t="s">
        <v>493</v>
      </c>
      <c r="T78" s="131" t="s">
        <v>205</v>
      </c>
      <c r="U78" s="131" t="s">
        <v>39</v>
      </c>
      <c r="V78" s="131">
        <v>43793</v>
      </c>
    </row>
    <row r="79" spans="1:22" ht="31.2" x14ac:dyDescent="0.25">
      <c r="A79" s="131">
        <v>38</v>
      </c>
      <c r="B79" s="129" t="s">
        <v>343</v>
      </c>
      <c r="C79" s="125" t="s">
        <v>373</v>
      </c>
      <c r="D79" s="125"/>
      <c r="E79" s="125"/>
      <c r="F79" s="125" t="s">
        <v>412</v>
      </c>
      <c r="G79" s="130" t="s">
        <v>37</v>
      </c>
      <c r="H79" s="153">
        <v>1</v>
      </c>
      <c r="I79" s="154">
        <v>15.986000000000001</v>
      </c>
      <c r="J79" s="161">
        <f t="shared" si="9"/>
        <v>15.986000000000001</v>
      </c>
      <c r="K79" s="155">
        <f t="shared" si="11"/>
        <v>7.8260699284266613E-2</v>
      </c>
      <c r="L79" s="163">
        <v>240040150000</v>
      </c>
      <c r="M79" s="130" t="s">
        <v>446</v>
      </c>
      <c r="N79" s="130" t="s">
        <v>447</v>
      </c>
      <c r="O79" s="155">
        <f t="shared" si="10"/>
        <v>7.8260699284266613E-2</v>
      </c>
      <c r="P79" s="155">
        <f t="shared" ref="P79:P82" si="13">K79</f>
        <v>7.8260699284266613E-2</v>
      </c>
      <c r="Q79" s="155">
        <v>0</v>
      </c>
      <c r="R79" s="155">
        <v>0</v>
      </c>
      <c r="S79" s="131" t="s">
        <v>489</v>
      </c>
      <c r="T79" s="131" t="s">
        <v>38</v>
      </c>
      <c r="U79" s="131" t="s">
        <v>39</v>
      </c>
      <c r="V79" s="131">
        <v>43716</v>
      </c>
    </row>
    <row r="80" spans="1:22" ht="15.6" customHeight="1" x14ac:dyDescent="0.25">
      <c r="A80" s="131">
        <v>39</v>
      </c>
      <c r="B80" s="129" t="s">
        <v>471</v>
      </c>
      <c r="C80" s="125"/>
      <c r="D80" s="125"/>
      <c r="E80" s="125"/>
      <c r="F80" s="129" t="s">
        <v>413</v>
      </c>
      <c r="G80" s="130" t="s">
        <v>44</v>
      </c>
      <c r="H80" s="158">
        <v>1</v>
      </c>
      <c r="I80" s="154">
        <v>1E-3</v>
      </c>
      <c r="J80" s="161">
        <f t="shared" si="9"/>
        <v>1E-3</v>
      </c>
      <c r="K80" s="159">
        <f t="shared" si="11"/>
        <v>4.8955773354351689E-6</v>
      </c>
      <c r="L80" s="163">
        <v>250060360000</v>
      </c>
      <c r="M80" s="130" t="s">
        <v>446</v>
      </c>
      <c r="N80" s="130" t="s">
        <v>447</v>
      </c>
      <c r="O80" s="155">
        <f t="shared" si="10"/>
        <v>0</v>
      </c>
      <c r="P80" s="155">
        <v>0</v>
      </c>
      <c r="Q80" s="155">
        <v>0</v>
      </c>
      <c r="R80" s="159">
        <f>K80</f>
        <v>4.8955773354351689E-6</v>
      </c>
      <c r="S80" s="131" t="s">
        <v>457</v>
      </c>
      <c r="T80" s="131" t="s">
        <v>205</v>
      </c>
      <c r="U80" s="131" t="s">
        <v>39</v>
      </c>
      <c r="V80" s="131">
        <v>43793</v>
      </c>
    </row>
    <row r="81" spans="1:22" ht="15.6" x14ac:dyDescent="0.25">
      <c r="A81" s="131">
        <v>40</v>
      </c>
      <c r="B81" s="129" t="s">
        <v>348</v>
      </c>
      <c r="C81" s="125" t="s">
        <v>382</v>
      </c>
      <c r="D81" s="125"/>
      <c r="E81" s="125"/>
      <c r="F81" s="125" t="s">
        <v>408</v>
      </c>
      <c r="G81" s="130" t="s">
        <v>37</v>
      </c>
      <c r="H81" s="153">
        <v>1</v>
      </c>
      <c r="I81" s="154">
        <v>8.5000000000000006E-2</v>
      </c>
      <c r="J81" s="161">
        <f t="shared" si="9"/>
        <v>8.5000000000000006E-2</v>
      </c>
      <c r="K81" s="155">
        <f t="shared" si="11"/>
        <v>4.1612407351198939E-4</v>
      </c>
      <c r="L81" s="163">
        <v>250060370000</v>
      </c>
      <c r="M81" s="130" t="s">
        <v>446</v>
      </c>
      <c r="N81" s="130" t="s">
        <v>447</v>
      </c>
      <c r="O81" s="155">
        <f t="shared" si="10"/>
        <v>4.1612407351198939E-4</v>
      </c>
      <c r="P81" s="155">
        <f t="shared" si="13"/>
        <v>4.1612407351198939E-4</v>
      </c>
      <c r="Q81" s="155">
        <v>0</v>
      </c>
      <c r="R81" s="155">
        <v>0</v>
      </c>
      <c r="S81" s="131" t="s">
        <v>456</v>
      </c>
      <c r="T81" s="131" t="s">
        <v>38</v>
      </c>
      <c r="U81" s="131" t="s">
        <v>39</v>
      </c>
      <c r="V81" s="131">
        <v>43716</v>
      </c>
    </row>
    <row r="82" spans="1:22" ht="35.25" customHeight="1" x14ac:dyDescent="0.25">
      <c r="A82" s="131">
        <v>41</v>
      </c>
      <c r="B82" s="129" t="s">
        <v>348</v>
      </c>
      <c r="C82" s="125" t="s">
        <v>383</v>
      </c>
      <c r="D82" s="125"/>
      <c r="E82" s="125"/>
      <c r="F82" s="125" t="s">
        <v>408</v>
      </c>
      <c r="G82" s="130" t="s">
        <v>37</v>
      </c>
      <c r="H82" s="153">
        <v>0.5</v>
      </c>
      <c r="I82" s="154">
        <v>7.8E-2</v>
      </c>
      <c r="J82" s="161">
        <f t="shared" si="9"/>
        <v>3.9E-2</v>
      </c>
      <c r="K82" s="155">
        <f t="shared" si="11"/>
        <v>1.9092751608197159E-4</v>
      </c>
      <c r="L82" s="163">
        <v>250060380000</v>
      </c>
      <c r="M82" s="130" t="s">
        <v>446</v>
      </c>
      <c r="N82" s="130" t="s">
        <v>447</v>
      </c>
      <c r="O82" s="155">
        <f t="shared" si="10"/>
        <v>1.9092751608197159E-4</v>
      </c>
      <c r="P82" s="155">
        <f t="shared" si="13"/>
        <v>1.9092751608197159E-4</v>
      </c>
      <c r="Q82" s="155">
        <v>0</v>
      </c>
      <c r="R82" s="155">
        <v>0</v>
      </c>
      <c r="S82" s="131" t="s">
        <v>456</v>
      </c>
      <c r="T82" s="131" t="s">
        <v>38</v>
      </c>
      <c r="U82" s="131" t="s">
        <v>39</v>
      </c>
      <c r="V82" s="131">
        <v>43716</v>
      </c>
    </row>
    <row r="83" spans="1:22" ht="15.6" customHeight="1" x14ac:dyDescent="0.25">
      <c r="A83" s="131">
        <v>41</v>
      </c>
      <c r="B83" s="129" t="s">
        <v>471</v>
      </c>
      <c r="C83" s="129" t="s">
        <v>370</v>
      </c>
      <c r="D83" s="125"/>
      <c r="E83" s="125"/>
      <c r="F83" s="129" t="s">
        <v>414</v>
      </c>
      <c r="G83" s="130" t="s">
        <v>44</v>
      </c>
      <c r="H83" s="153">
        <v>0.5</v>
      </c>
      <c r="I83" s="154">
        <v>7.8E-2</v>
      </c>
      <c r="J83" s="161">
        <f t="shared" si="9"/>
        <v>3.9E-2</v>
      </c>
      <c r="K83" s="155">
        <f t="shared" si="11"/>
        <v>1.9092751608197159E-4</v>
      </c>
      <c r="L83" s="163">
        <v>250060380000</v>
      </c>
      <c r="M83" s="130" t="s">
        <v>446</v>
      </c>
      <c r="N83" s="130" t="s">
        <v>447</v>
      </c>
      <c r="O83" s="155">
        <f t="shared" si="10"/>
        <v>0</v>
      </c>
      <c r="P83" s="155">
        <v>0</v>
      </c>
      <c r="Q83" s="155">
        <v>0</v>
      </c>
      <c r="R83" s="155">
        <f>K83</f>
        <v>1.9092751608197159E-4</v>
      </c>
      <c r="S83" s="131" t="s">
        <v>506</v>
      </c>
      <c r="T83" s="131" t="s">
        <v>38</v>
      </c>
      <c r="U83" s="131" t="s">
        <v>39</v>
      </c>
      <c r="V83" s="131">
        <v>43716</v>
      </c>
    </row>
    <row r="84" spans="1:22" ht="15.6" x14ac:dyDescent="0.25">
      <c r="A84" s="131">
        <v>42</v>
      </c>
      <c r="B84" s="129" t="s">
        <v>350</v>
      </c>
      <c r="C84" s="129" t="s">
        <v>384</v>
      </c>
      <c r="D84" s="157"/>
      <c r="E84" s="125"/>
      <c r="F84" s="129" t="s">
        <v>415</v>
      </c>
      <c r="G84" s="130" t="s">
        <v>37</v>
      </c>
      <c r="H84" s="153">
        <v>0.25</v>
      </c>
      <c r="I84" s="154">
        <v>8.5999999999999993E-2</v>
      </c>
      <c r="J84" s="161">
        <f t="shared" si="9"/>
        <v>2.1499999999999998E-2</v>
      </c>
      <c r="K84" s="155">
        <f t="shared" si="11"/>
        <v>1.0525491271185612E-4</v>
      </c>
      <c r="L84" s="163">
        <v>250060381000</v>
      </c>
      <c r="M84" s="130" t="s">
        <v>446</v>
      </c>
      <c r="N84" s="130" t="s">
        <v>447</v>
      </c>
      <c r="O84" s="155">
        <f t="shared" si="10"/>
        <v>1.0525491271185612E-4</v>
      </c>
      <c r="P84" s="155">
        <f>K84</f>
        <v>1.0525491271185612E-4</v>
      </c>
      <c r="Q84" s="155">
        <v>0</v>
      </c>
      <c r="R84" s="155">
        <v>0</v>
      </c>
      <c r="S84" s="131" t="s">
        <v>458</v>
      </c>
      <c r="T84" s="131" t="s">
        <v>38</v>
      </c>
      <c r="U84" s="131" t="s">
        <v>39</v>
      </c>
      <c r="V84" s="131">
        <v>43716</v>
      </c>
    </row>
    <row r="85" spans="1:22" ht="22.5" customHeight="1" x14ac:dyDescent="0.25">
      <c r="A85" s="131">
        <v>42</v>
      </c>
      <c r="B85" s="129" t="s">
        <v>350</v>
      </c>
      <c r="C85" s="129"/>
      <c r="D85" s="157"/>
      <c r="E85" s="125"/>
      <c r="F85" s="129" t="s">
        <v>416</v>
      </c>
      <c r="G85" s="130" t="s">
        <v>37</v>
      </c>
      <c r="H85" s="153">
        <v>0.5</v>
      </c>
      <c r="I85" s="154">
        <v>8.5999999999999993E-2</v>
      </c>
      <c r="J85" s="161">
        <f t="shared" si="9"/>
        <v>4.2999999999999997E-2</v>
      </c>
      <c r="K85" s="155">
        <f t="shared" si="11"/>
        <v>2.1050982542371224E-4</v>
      </c>
      <c r="L85" s="163">
        <v>250060381000</v>
      </c>
      <c r="M85" s="130" t="s">
        <v>446</v>
      </c>
      <c r="N85" s="130" t="s">
        <v>447</v>
      </c>
      <c r="O85" s="155">
        <f t="shared" si="10"/>
        <v>2.1050982542371224E-4</v>
      </c>
      <c r="P85" s="155">
        <f t="shared" ref="P85:P89" si="14">K85</f>
        <v>2.1050982542371224E-4</v>
      </c>
      <c r="Q85" s="155">
        <v>0</v>
      </c>
      <c r="R85" s="155">
        <v>0</v>
      </c>
      <c r="S85" s="131" t="s">
        <v>507</v>
      </c>
      <c r="T85" s="131" t="s">
        <v>459</v>
      </c>
      <c r="U85" s="131" t="s">
        <v>39</v>
      </c>
      <c r="V85" s="131">
        <v>43719</v>
      </c>
    </row>
    <row r="86" spans="1:22" ht="15.6" x14ac:dyDescent="0.25">
      <c r="A86" s="131">
        <v>42</v>
      </c>
      <c r="B86" s="129" t="s">
        <v>350</v>
      </c>
      <c r="C86" s="129"/>
      <c r="D86" s="125"/>
      <c r="E86" s="125"/>
      <c r="F86" s="125" t="s">
        <v>417</v>
      </c>
      <c r="G86" s="130" t="s">
        <v>37</v>
      </c>
      <c r="H86" s="153">
        <v>0.25</v>
      </c>
      <c r="I86" s="154">
        <v>8.5999999999999993E-2</v>
      </c>
      <c r="J86" s="161">
        <f t="shared" si="9"/>
        <v>2.1499999999999998E-2</v>
      </c>
      <c r="K86" s="155">
        <f t="shared" si="11"/>
        <v>1.0525491271185612E-4</v>
      </c>
      <c r="L86" s="163">
        <v>250060381000</v>
      </c>
      <c r="M86" s="130" t="s">
        <v>446</v>
      </c>
      <c r="N86" s="130" t="s">
        <v>447</v>
      </c>
      <c r="O86" s="155">
        <f t="shared" si="10"/>
        <v>1.0525491271185612E-4</v>
      </c>
      <c r="P86" s="155">
        <f t="shared" si="14"/>
        <v>1.0525491271185612E-4</v>
      </c>
      <c r="Q86" s="155">
        <v>0</v>
      </c>
      <c r="R86" s="155">
        <v>0</v>
      </c>
      <c r="S86" s="131" t="s">
        <v>508</v>
      </c>
      <c r="T86" s="131" t="s">
        <v>43</v>
      </c>
      <c r="U86" s="131" t="s">
        <v>39</v>
      </c>
      <c r="V86" s="131">
        <v>43747</v>
      </c>
    </row>
    <row r="87" spans="1:22" ht="15.6" x14ac:dyDescent="0.25">
      <c r="A87" s="131">
        <v>43</v>
      </c>
      <c r="B87" s="129" t="s">
        <v>350</v>
      </c>
      <c r="C87" s="125" t="s">
        <v>384</v>
      </c>
      <c r="D87" s="125"/>
      <c r="E87" s="125"/>
      <c r="F87" s="129" t="s">
        <v>417</v>
      </c>
      <c r="G87" s="130" t="s">
        <v>37</v>
      </c>
      <c r="H87" s="153">
        <v>0.25</v>
      </c>
      <c r="I87" s="154">
        <v>0.19800000000000001</v>
      </c>
      <c r="J87" s="161">
        <f t="shared" si="9"/>
        <v>4.9500000000000002E-2</v>
      </c>
      <c r="K87" s="155">
        <f t="shared" si="11"/>
        <v>2.4233107810404088E-4</v>
      </c>
      <c r="L87" s="163">
        <v>250060390000</v>
      </c>
      <c r="M87" s="130" t="s">
        <v>446</v>
      </c>
      <c r="N87" s="130" t="s">
        <v>447</v>
      </c>
      <c r="O87" s="155">
        <f t="shared" si="10"/>
        <v>2.4233107810404088E-4</v>
      </c>
      <c r="P87" s="155">
        <f t="shared" si="14"/>
        <v>2.4233107810404088E-4</v>
      </c>
      <c r="Q87" s="155">
        <v>0</v>
      </c>
      <c r="R87" s="155">
        <v>0</v>
      </c>
      <c r="S87" s="131" t="s">
        <v>508</v>
      </c>
      <c r="T87" s="131" t="s">
        <v>43</v>
      </c>
      <c r="U87" s="131" t="s">
        <v>39</v>
      </c>
      <c r="V87" s="131">
        <v>43747</v>
      </c>
    </row>
    <row r="88" spans="1:22" ht="36" customHeight="1" x14ac:dyDescent="0.25">
      <c r="A88" s="131">
        <v>43</v>
      </c>
      <c r="B88" s="129" t="s">
        <v>350</v>
      </c>
      <c r="C88" s="125"/>
      <c r="D88" s="125"/>
      <c r="E88" s="125"/>
      <c r="F88" s="125" t="s">
        <v>415</v>
      </c>
      <c r="G88" s="130" t="s">
        <v>37</v>
      </c>
      <c r="H88" s="153">
        <v>0.25</v>
      </c>
      <c r="I88" s="154">
        <v>0.19800000000000001</v>
      </c>
      <c r="J88" s="161">
        <f t="shared" si="9"/>
        <v>4.9500000000000002E-2</v>
      </c>
      <c r="K88" s="155">
        <f t="shared" si="11"/>
        <v>2.4233107810404088E-4</v>
      </c>
      <c r="L88" s="163">
        <v>250060390000</v>
      </c>
      <c r="M88" s="130" t="s">
        <v>446</v>
      </c>
      <c r="N88" s="130" t="s">
        <v>447</v>
      </c>
      <c r="O88" s="155">
        <f t="shared" si="10"/>
        <v>2.4233107810404088E-4</v>
      </c>
      <c r="P88" s="155">
        <f t="shared" si="14"/>
        <v>2.4233107810404088E-4</v>
      </c>
      <c r="Q88" s="155">
        <v>0</v>
      </c>
      <c r="R88" s="155">
        <v>0</v>
      </c>
      <c r="S88" s="131" t="s">
        <v>509</v>
      </c>
      <c r="T88" s="131" t="s">
        <v>460</v>
      </c>
      <c r="U88" s="131" t="s">
        <v>39</v>
      </c>
      <c r="V88" s="131">
        <v>43754</v>
      </c>
    </row>
    <row r="89" spans="1:22" ht="15.6" x14ac:dyDescent="0.25">
      <c r="A89" s="131">
        <v>43</v>
      </c>
      <c r="B89" s="129" t="s">
        <v>350</v>
      </c>
      <c r="C89" s="125"/>
      <c r="D89" s="125"/>
      <c r="E89" s="125"/>
      <c r="F89" s="125" t="s">
        <v>416</v>
      </c>
      <c r="G89" s="130" t="s">
        <v>37</v>
      </c>
      <c r="H89" s="153">
        <v>0.5</v>
      </c>
      <c r="I89" s="154">
        <v>0.19800000000000001</v>
      </c>
      <c r="J89" s="161">
        <f t="shared" si="9"/>
        <v>9.9000000000000005E-2</v>
      </c>
      <c r="K89" s="155">
        <f t="shared" si="11"/>
        <v>4.8466215620808175E-4</v>
      </c>
      <c r="L89" s="163">
        <v>250060390000</v>
      </c>
      <c r="M89" s="130" t="s">
        <v>446</v>
      </c>
      <c r="N89" s="130" t="s">
        <v>447</v>
      </c>
      <c r="O89" s="155">
        <f t="shared" si="10"/>
        <v>4.8466215620808175E-4</v>
      </c>
      <c r="P89" s="155">
        <f t="shared" si="14"/>
        <v>4.8466215620808175E-4</v>
      </c>
      <c r="Q89" s="155">
        <v>0</v>
      </c>
      <c r="R89" s="155">
        <v>0</v>
      </c>
      <c r="S89" s="131" t="s">
        <v>458</v>
      </c>
      <c r="T89" s="131" t="s">
        <v>38</v>
      </c>
      <c r="U89" s="131" t="s">
        <v>39</v>
      </c>
      <c r="V89" s="131">
        <v>43716</v>
      </c>
    </row>
    <row r="90" spans="1:22" ht="15.6" customHeight="1" x14ac:dyDescent="0.25">
      <c r="A90" s="131">
        <v>44</v>
      </c>
      <c r="B90" s="129" t="s">
        <v>471</v>
      </c>
      <c r="C90" s="125"/>
      <c r="D90" s="125"/>
      <c r="E90" s="125"/>
      <c r="F90" s="129" t="s">
        <v>524</v>
      </c>
      <c r="G90" s="130" t="s">
        <v>44</v>
      </c>
      <c r="H90" s="153">
        <v>1</v>
      </c>
      <c r="I90" s="154">
        <v>0.19400000000000001</v>
      </c>
      <c r="J90" s="161">
        <f t="shared" si="9"/>
        <v>0.19400000000000001</v>
      </c>
      <c r="K90" s="155">
        <f t="shared" si="11"/>
        <v>9.4974200307442272E-4</v>
      </c>
      <c r="L90" s="163">
        <v>250060400000</v>
      </c>
      <c r="M90" s="130" t="s">
        <v>446</v>
      </c>
      <c r="N90" s="130" t="s">
        <v>447</v>
      </c>
      <c r="O90" s="155">
        <f t="shared" si="10"/>
        <v>0</v>
      </c>
      <c r="P90" s="155">
        <v>0</v>
      </c>
      <c r="Q90" s="155">
        <v>0</v>
      </c>
      <c r="R90" s="155">
        <f t="shared" ref="R90:R93" si="15">K90</f>
        <v>9.4974200307442272E-4</v>
      </c>
      <c r="S90" s="131" t="s">
        <v>510</v>
      </c>
      <c r="T90" s="131" t="s">
        <v>205</v>
      </c>
      <c r="U90" s="131" t="s">
        <v>39</v>
      </c>
      <c r="V90" s="131">
        <v>43793</v>
      </c>
    </row>
    <row r="91" spans="1:22" ht="15.6" customHeight="1" x14ac:dyDescent="0.25">
      <c r="A91" s="131">
        <v>45</v>
      </c>
      <c r="B91" s="129" t="s">
        <v>471</v>
      </c>
      <c r="C91" s="125"/>
      <c r="D91" s="125"/>
      <c r="E91" s="125"/>
      <c r="F91" s="129" t="s">
        <v>524</v>
      </c>
      <c r="G91" s="130" t="s">
        <v>44</v>
      </c>
      <c r="H91" s="153">
        <v>1</v>
      </c>
      <c r="I91" s="154">
        <v>0.17699999999999999</v>
      </c>
      <c r="J91" s="161">
        <f t="shared" si="9"/>
        <v>0.17699999999999999</v>
      </c>
      <c r="K91" s="155">
        <f t="shared" si="11"/>
        <v>8.6651718837202482E-4</v>
      </c>
      <c r="L91" s="163">
        <v>250060410000</v>
      </c>
      <c r="M91" s="130" t="s">
        <v>446</v>
      </c>
      <c r="N91" s="130" t="s">
        <v>447</v>
      </c>
      <c r="O91" s="155">
        <f t="shared" si="10"/>
        <v>0</v>
      </c>
      <c r="P91" s="155">
        <v>0</v>
      </c>
      <c r="Q91" s="155">
        <v>0</v>
      </c>
      <c r="R91" s="155">
        <f t="shared" si="15"/>
        <v>8.6651718837202482E-4</v>
      </c>
      <c r="S91" s="131" t="s">
        <v>510</v>
      </c>
      <c r="T91" s="131" t="s">
        <v>205</v>
      </c>
      <c r="U91" s="131" t="s">
        <v>39</v>
      </c>
      <c r="V91" s="131">
        <v>43793</v>
      </c>
    </row>
    <row r="92" spans="1:22" ht="15.6" customHeight="1" x14ac:dyDescent="0.25">
      <c r="A92" s="131">
        <v>46</v>
      </c>
      <c r="B92" s="129" t="s">
        <v>471</v>
      </c>
      <c r="C92" s="125" t="s">
        <v>385</v>
      </c>
      <c r="D92" s="125"/>
      <c r="E92" s="125"/>
      <c r="F92" s="129" t="s">
        <v>418</v>
      </c>
      <c r="G92" s="130" t="s">
        <v>44</v>
      </c>
      <c r="H92" s="153">
        <v>1</v>
      </c>
      <c r="I92" s="154">
        <v>0.16600000000000001</v>
      </c>
      <c r="J92" s="161">
        <f t="shared" si="9"/>
        <v>0.16600000000000001</v>
      </c>
      <c r="K92" s="155">
        <f t="shared" si="11"/>
        <v>8.126658376822381E-4</v>
      </c>
      <c r="L92" s="163">
        <v>250060420000</v>
      </c>
      <c r="M92" s="130" t="s">
        <v>446</v>
      </c>
      <c r="N92" s="130" t="s">
        <v>447</v>
      </c>
      <c r="O92" s="155">
        <f t="shared" si="10"/>
        <v>0</v>
      </c>
      <c r="P92" s="155">
        <v>0</v>
      </c>
      <c r="Q92" s="155">
        <v>0</v>
      </c>
      <c r="R92" s="155">
        <f t="shared" si="15"/>
        <v>8.126658376822381E-4</v>
      </c>
      <c r="S92" s="131" t="s">
        <v>511</v>
      </c>
      <c r="T92" s="131" t="s">
        <v>38</v>
      </c>
      <c r="U92" s="131" t="s">
        <v>39</v>
      </c>
      <c r="V92" s="131">
        <v>43716</v>
      </c>
    </row>
    <row r="93" spans="1:22" ht="15.6" customHeight="1" x14ac:dyDescent="0.25">
      <c r="A93" s="131">
        <v>47</v>
      </c>
      <c r="B93" s="129" t="s">
        <v>471</v>
      </c>
      <c r="C93" s="125" t="s">
        <v>385</v>
      </c>
      <c r="D93" s="125"/>
      <c r="E93" s="125"/>
      <c r="F93" s="129" t="s">
        <v>418</v>
      </c>
      <c r="G93" s="130" t="s">
        <v>44</v>
      </c>
      <c r="H93" s="153">
        <v>1</v>
      </c>
      <c r="I93" s="154">
        <v>0.26300000000000001</v>
      </c>
      <c r="J93" s="161">
        <f t="shared" si="9"/>
        <v>0.26300000000000001</v>
      </c>
      <c r="K93" s="155">
        <f t="shared" si="11"/>
        <v>1.2875368392194495E-3</v>
      </c>
      <c r="L93" s="163">
        <v>250060430000</v>
      </c>
      <c r="M93" s="130" t="s">
        <v>446</v>
      </c>
      <c r="N93" s="130" t="s">
        <v>447</v>
      </c>
      <c r="O93" s="155">
        <f t="shared" si="10"/>
        <v>0</v>
      </c>
      <c r="P93" s="155">
        <v>0</v>
      </c>
      <c r="Q93" s="155">
        <v>0</v>
      </c>
      <c r="R93" s="155">
        <f t="shared" si="15"/>
        <v>1.2875368392194495E-3</v>
      </c>
      <c r="S93" s="131" t="s">
        <v>511</v>
      </c>
      <c r="T93" s="131" t="s">
        <v>38</v>
      </c>
      <c r="U93" s="131" t="s">
        <v>39</v>
      </c>
      <c r="V93" s="131">
        <v>43716</v>
      </c>
    </row>
    <row r="94" spans="1:22" ht="15.6" x14ac:dyDescent="0.25">
      <c r="A94" s="131">
        <v>48</v>
      </c>
      <c r="B94" s="129" t="s">
        <v>351</v>
      </c>
      <c r="C94" s="129"/>
      <c r="D94" s="129"/>
      <c r="E94" s="129"/>
      <c r="F94" s="125" t="s">
        <v>419</v>
      </c>
      <c r="G94" s="130" t="s">
        <v>37</v>
      </c>
      <c r="H94" s="153">
        <v>1</v>
      </c>
      <c r="I94" s="154">
        <v>3.0000000000000001E-3</v>
      </c>
      <c r="J94" s="161">
        <f t="shared" si="9"/>
        <v>3.0000000000000001E-3</v>
      </c>
      <c r="K94" s="155">
        <f t="shared" si="11"/>
        <v>1.4686732006305507E-5</v>
      </c>
      <c r="L94" s="163">
        <v>250060240000</v>
      </c>
      <c r="M94" s="130" t="s">
        <v>446</v>
      </c>
      <c r="N94" s="130" t="s">
        <v>447</v>
      </c>
      <c r="O94" s="155">
        <f t="shared" si="10"/>
        <v>1.4686732006305507E-5</v>
      </c>
      <c r="P94" s="155">
        <f>K94</f>
        <v>1.4686732006305507E-5</v>
      </c>
      <c r="Q94" s="155">
        <v>0</v>
      </c>
      <c r="R94" s="155">
        <v>0</v>
      </c>
      <c r="S94" s="131" t="s">
        <v>512</v>
      </c>
      <c r="T94" s="131" t="s">
        <v>38</v>
      </c>
      <c r="U94" s="131" t="s">
        <v>39</v>
      </c>
      <c r="V94" s="131">
        <v>43716</v>
      </c>
    </row>
    <row r="95" spans="1:22" ht="15.6" x14ac:dyDescent="0.25">
      <c r="A95" s="131">
        <v>49</v>
      </c>
      <c r="B95" s="129" t="s">
        <v>352</v>
      </c>
      <c r="C95" s="129"/>
      <c r="D95" s="129"/>
      <c r="E95" s="129"/>
      <c r="F95" s="125" t="s">
        <v>420</v>
      </c>
      <c r="G95" s="130" t="s">
        <v>37</v>
      </c>
      <c r="H95" s="153">
        <v>1</v>
      </c>
      <c r="I95" s="154">
        <v>0.23899999999999999</v>
      </c>
      <c r="J95" s="161">
        <f t="shared" si="9"/>
        <v>0.23899999999999999</v>
      </c>
      <c r="K95" s="155">
        <f t="shared" si="11"/>
        <v>1.1700429831690052E-3</v>
      </c>
      <c r="L95" s="163">
        <v>250060230000</v>
      </c>
      <c r="M95" s="130" t="s">
        <v>446</v>
      </c>
      <c r="N95" s="130" t="s">
        <v>447</v>
      </c>
      <c r="O95" s="155">
        <f t="shared" si="10"/>
        <v>1.1700429831690052E-3</v>
      </c>
      <c r="P95" s="155">
        <f>K95</f>
        <v>1.1700429831690052E-3</v>
      </c>
      <c r="Q95" s="155">
        <v>0</v>
      </c>
      <c r="R95" s="155">
        <v>0</v>
      </c>
      <c r="S95" s="131" t="s">
        <v>461</v>
      </c>
      <c r="T95" s="131" t="s">
        <v>38</v>
      </c>
      <c r="U95" s="131" t="s">
        <v>39</v>
      </c>
      <c r="V95" s="131">
        <v>43716</v>
      </c>
    </row>
    <row r="96" spans="1:22" ht="15.6" customHeight="1" x14ac:dyDescent="0.25">
      <c r="A96" s="131">
        <v>50</v>
      </c>
      <c r="B96" s="129" t="s">
        <v>471</v>
      </c>
      <c r="C96" s="129"/>
      <c r="D96" s="129"/>
      <c r="E96" s="129"/>
      <c r="F96" s="129" t="s">
        <v>421</v>
      </c>
      <c r="G96" s="130" t="s">
        <v>44</v>
      </c>
      <c r="H96" s="153">
        <v>1</v>
      </c>
      <c r="I96" s="154">
        <v>0.14599999999999999</v>
      </c>
      <c r="J96" s="161">
        <f t="shared" si="9"/>
        <v>0.14599999999999999</v>
      </c>
      <c r="K96" s="155">
        <f t="shared" si="11"/>
        <v>7.1475429097353461E-4</v>
      </c>
      <c r="L96" s="163">
        <v>250060220000</v>
      </c>
      <c r="M96" s="130" t="s">
        <v>446</v>
      </c>
      <c r="N96" s="130" t="s">
        <v>447</v>
      </c>
      <c r="O96" s="155">
        <f t="shared" si="10"/>
        <v>0</v>
      </c>
      <c r="P96" s="155">
        <v>0</v>
      </c>
      <c r="Q96" s="155">
        <v>0</v>
      </c>
      <c r="R96" s="155">
        <f t="shared" ref="R96:R97" si="16">K96</f>
        <v>7.1475429097353461E-4</v>
      </c>
      <c r="S96" s="131" t="s">
        <v>513</v>
      </c>
      <c r="T96" s="131" t="s">
        <v>38</v>
      </c>
      <c r="U96" s="131" t="s">
        <v>39</v>
      </c>
      <c r="V96" s="131">
        <v>43716</v>
      </c>
    </row>
    <row r="97" spans="1:22" ht="15.6" customHeight="1" x14ac:dyDescent="0.25">
      <c r="A97" s="131">
        <v>51</v>
      </c>
      <c r="B97" s="129" t="s">
        <v>471</v>
      </c>
      <c r="C97" s="129"/>
      <c r="D97" s="129"/>
      <c r="E97" s="129"/>
      <c r="F97" s="129" t="s">
        <v>421</v>
      </c>
      <c r="G97" s="130" t="s">
        <v>44</v>
      </c>
      <c r="H97" s="153">
        <v>1</v>
      </c>
      <c r="I97" s="154">
        <v>0.104</v>
      </c>
      <c r="J97" s="161">
        <f t="shared" si="9"/>
        <v>0.104</v>
      </c>
      <c r="K97" s="155">
        <f t="shared" si="11"/>
        <v>5.0914004288525757E-4</v>
      </c>
      <c r="L97" s="163">
        <v>250060210000</v>
      </c>
      <c r="M97" s="130" t="s">
        <v>446</v>
      </c>
      <c r="N97" s="130" t="s">
        <v>447</v>
      </c>
      <c r="O97" s="155">
        <f t="shared" si="10"/>
        <v>0</v>
      </c>
      <c r="P97" s="155">
        <v>0</v>
      </c>
      <c r="Q97" s="155">
        <v>0</v>
      </c>
      <c r="R97" s="155">
        <f t="shared" si="16"/>
        <v>5.0914004288525757E-4</v>
      </c>
      <c r="S97" s="131" t="s">
        <v>513</v>
      </c>
      <c r="T97" s="131" t="s">
        <v>38</v>
      </c>
      <c r="U97" s="131" t="s">
        <v>39</v>
      </c>
      <c r="V97" s="131">
        <v>43716</v>
      </c>
    </row>
    <row r="98" spans="1:22" ht="15.6" x14ac:dyDescent="0.25">
      <c r="A98" s="131">
        <v>52</v>
      </c>
      <c r="B98" s="129" t="s">
        <v>351</v>
      </c>
      <c r="C98" s="129"/>
      <c r="D98" s="129"/>
      <c r="E98" s="129"/>
      <c r="F98" s="125" t="s">
        <v>419</v>
      </c>
      <c r="G98" s="130" t="s">
        <v>37</v>
      </c>
      <c r="H98" s="153">
        <v>1</v>
      </c>
      <c r="I98" s="154">
        <v>0.21</v>
      </c>
      <c r="J98" s="161">
        <f t="shared" si="9"/>
        <v>0.21</v>
      </c>
      <c r="K98" s="155">
        <f t="shared" si="11"/>
        <v>1.0280712404413853E-3</v>
      </c>
      <c r="L98" s="163">
        <v>250060200000</v>
      </c>
      <c r="M98" s="130" t="s">
        <v>446</v>
      </c>
      <c r="N98" s="130" t="s">
        <v>447</v>
      </c>
      <c r="O98" s="155">
        <f t="shared" si="10"/>
        <v>1.0280712404413853E-3</v>
      </c>
      <c r="P98" s="155">
        <f>K98</f>
        <v>1.0280712404413853E-3</v>
      </c>
      <c r="Q98" s="155">
        <v>0</v>
      </c>
      <c r="R98" s="155">
        <v>0</v>
      </c>
      <c r="S98" s="131" t="s">
        <v>512</v>
      </c>
      <c r="T98" s="131" t="s">
        <v>38</v>
      </c>
      <c r="U98" s="131" t="s">
        <v>39</v>
      </c>
      <c r="V98" s="131">
        <v>43716</v>
      </c>
    </row>
    <row r="99" spans="1:22" ht="31.2" x14ac:dyDescent="0.25">
      <c r="A99" s="131">
        <v>53</v>
      </c>
      <c r="B99" s="129" t="s">
        <v>353</v>
      </c>
      <c r="C99" s="129" t="s">
        <v>386</v>
      </c>
      <c r="D99" s="129"/>
      <c r="E99" s="129"/>
      <c r="F99" s="129" t="s">
        <v>525</v>
      </c>
      <c r="G99" s="130" t="s">
        <v>37</v>
      </c>
      <c r="H99" s="153">
        <v>1</v>
      </c>
      <c r="I99" s="154">
        <v>8.4000000000000005E-2</v>
      </c>
      <c r="J99" s="161">
        <f t="shared" si="9"/>
        <v>8.4000000000000005E-2</v>
      </c>
      <c r="K99" s="155">
        <f t="shared" si="11"/>
        <v>4.1122849617655419E-4</v>
      </c>
      <c r="L99" s="163">
        <v>250060190000</v>
      </c>
      <c r="M99" s="130" t="s">
        <v>446</v>
      </c>
      <c r="N99" s="130" t="s">
        <v>447</v>
      </c>
      <c r="O99" s="155">
        <f t="shared" si="10"/>
        <v>4.1122849617655419E-4</v>
      </c>
      <c r="P99" s="155">
        <f t="shared" ref="P99:P107" si="17">K99</f>
        <v>4.1122849617655419E-4</v>
      </c>
      <c r="Q99" s="155">
        <v>0</v>
      </c>
      <c r="R99" s="155">
        <v>0</v>
      </c>
      <c r="S99" s="131" t="s">
        <v>514</v>
      </c>
      <c r="T99" s="131" t="s">
        <v>38</v>
      </c>
      <c r="U99" s="131" t="s">
        <v>39</v>
      </c>
      <c r="V99" s="131">
        <v>43716</v>
      </c>
    </row>
    <row r="100" spans="1:22" ht="15.6" x14ac:dyDescent="0.25">
      <c r="A100" s="131">
        <v>54</v>
      </c>
      <c r="B100" s="129" t="s">
        <v>351</v>
      </c>
      <c r="C100" s="129"/>
      <c r="D100" s="129"/>
      <c r="E100" s="129"/>
      <c r="F100" s="125" t="s">
        <v>422</v>
      </c>
      <c r="G100" s="130" t="s">
        <v>37</v>
      </c>
      <c r="H100" s="153">
        <v>1</v>
      </c>
      <c r="I100" s="154">
        <v>3.161</v>
      </c>
      <c r="J100" s="161">
        <f t="shared" si="9"/>
        <v>3.161</v>
      </c>
      <c r="K100" s="155">
        <f t="shared" si="11"/>
        <v>1.5474919957310568E-2</v>
      </c>
      <c r="L100" s="163">
        <v>240040140000</v>
      </c>
      <c r="M100" s="130" t="s">
        <v>446</v>
      </c>
      <c r="N100" s="130" t="s">
        <v>447</v>
      </c>
      <c r="O100" s="155">
        <f t="shared" si="10"/>
        <v>1.5474919957310568E-2</v>
      </c>
      <c r="P100" s="155">
        <f t="shared" si="17"/>
        <v>1.5474919957310568E-2</v>
      </c>
      <c r="Q100" s="155">
        <v>0</v>
      </c>
      <c r="R100" s="155">
        <v>0</v>
      </c>
      <c r="S100" s="131" t="s">
        <v>512</v>
      </c>
      <c r="T100" s="131" t="s">
        <v>38</v>
      </c>
      <c r="U100" s="131" t="s">
        <v>39</v>
      </c>
      <c r="V100" s="131">
        <v>43716</v>
      </c>
    </row>
    <row r="101" spans="1:22" ht="31.2" x14ac:dyDescent="0.25">
      <c r="A101" s="131">
        <v>55</v>
      </c>
      <c r="B101" s="129" t="s">
        <v>354</v>
      </c>
      <c r="C101" s="129"/>
      <c r="D101" s="129"/>
      <c r="E101" s="129"/>
      <c r="F101" s="125" t="s">
        <v>423</v>
      </c>
      <c r="G101" s="130" t="s">
        <v>37</v>
      </c>
      <c r="H101" s="153">
        <v>1</v>
      </c>
      <c r="I101" s="154">
        <v>14.178000000000001</v>
      </c>
      <c r="J101" s="161">
        <f t="shared" si="9"/>
        <v>14.178000000000001</v>
      </c>
      <c r="K101" s="155">
        <f t="shared" si="11"/>
        <v>6.9409495461799822E-2</v>
      </c>
      <c r="L101" s="163">
        <v>250050370000</v>
      </c>
      <c r="M101" s="130" t="s">
        <v>446</v>
      </c>
      <c r="N101" s="130" t="s">
        <v>447</v>
      </c>
      <c r="O101" s="155">
        <f t="shared" si="10"/>
        <v>6.9409495461799822E-2</v>
      </c>
      <c r="P101" s="155">
        <f t="shared" si="17"/>
        <v>6.9409495461799822E-2</v>
      </c>
      <c r="Q101" s="155">
        <v>0</v>
      </c>
      <c r="R101" s="155">
        <v>0</v>
      </c>
      <c r="S101" s="131" t="s">
        <v>494</v>
      </c>
      <c r="T101" s="131" t="s">
        <v>38</v>
      </c>
      <c r="U101" s="131" t="s">
        <v>39</v>
      </c>
      <c r="V101" s="131">
        <v>43716</v>
      </c>
    </row>
    <row r="102" spans="1:22" ht="15.6" x14ac:dyDescent="0.25">
      <c r="A102" s="131">
        <v>56</v>
      </c>
      <c r="B102" s="129" t="s">
        <v>355</v>
      </c>
      <c r="C102" s="125"/>
      <c r="D102" s="125"/>
      <c r="E102" s="125"/>
      <c r="F102" s="125" t="s">
        <v>424</v>
      </c>
      <c r="G102" s="130" t="s">
        <v>37</v>
      </c>
      <c r="H102" s="153">
        <v>1</v>
      </c>
      <c r="I102" s="154">
        <v>8.5000000000000006E-2</v>
      </c>
      <c r="J102" s="161">
        <f t="shared" si="9"/>
        <v>8.5000000000000006E-2</v>
      </c>
      <c r="K102" s="155">
        <f t="shared" si="11"/>
        <v>4.1612407351198939E-4</v>
      </c>
      <c r="L102" s="163">
        <v>250070550000</v>
      </c>
      <c r="M102" s="130" t="s">
        <v>446</v>
      </c>
      <c r="N102" s="130" t="s">
        <v>447</v>
      </c>
      <c r="O102" s="155">
        <f t="shared" si="10"/>
        <v>4.1612407351198939E-4</v>
      </c>
      <c r="P102" s="155">
        <f t="shared" si="17"/>
        <v>4.1612407351198939E-4</v>
      </c>
      <c r="Q102" s="155">
        <v>0</v>
      </c>
      <c r="R102" s="155">
        <v>0</v>
      </c>
      <c r="S102" s="131" t="s">
        <v>462</v>
      </c>
      <c r="T102" s="131" t="s">
        <v>463</v>
      </c>
      <c r="U102" s="131" t="s">
        <v>39</v>
      </c>
      <c r="V102" s="131">
        <v>43950</v>
      </c>
    </row>
    <row r="103" spans="1:22" ht="15.6" x14ac:dyDescent="0.25">
      <c r="A103" s="131">
        <v>57</v>
      </c>
      <c r="B103" s="129" t="s">
        <v>356</v>
      </c>
      <c r="C103" s="125" t="s">
        <v>387</v>
      </c>
      <c r="D103" s="125"/>
      <c r="E103" s="125"/>
      <c r="F103" s="125" t="s">
        <v>425</v>
      </c>
      <c r="G103" s="130" t="s">
        <v>37</v>
      </c>
      <c r="H103" s="158">
        <f>1/3</f>
        <v>0.33333333333333331</v>
      </c>
      <c r="I103" s="154">
        <v>13.36</v>
      </c>
      <c r="J103" s="161">
        <f t="shared" si="9"/>
        <v>4.4533333333333331</v>
      </c>
      <c r="K103" s="155">
        <f t="shared" si="11"/>
        <v>2.1801637733804616E-2</v>
      </c>
      <c r="L103" s="163">
        <v>250070040000</v>
      </c>
      <c r="M103" s="130" t="s">
        <v>446</v>
      </c>
      <c r="N103" s="130" t="s">
        <v>447</v>
      </c>
      <c r="O103" s="155">
        <f t="shared" si="10"/>
        <v>2.1801637733804616E-2</v>
      </c>
      <c r="P103" s="155">
        <f t="shared" si="17"/>
        <v>2.1801637733804616E-2</v>
      </c>
      <c r="Q103" s="155">
        <v>0</v>
      </c>
      <c r="R103" s="155">
        <v>0</v>
      </c>
      <c r="S103" s="129" t="s">
        <v>495</v>
      </c>
      <c r="T103" s="131" t="s">
        <v>38</v>
      </c>
      <c r="U103" s="131" t="s">
        <v>39</v>
      </c>
      <c r="V103" s="131">
        <v>43716</v>
      </c>
    </row>
    <row r="104" spans="1:22" ht="15.6" x14ac:dyDescent="0.25">
      <c r="A104" s="131">
        <v>57</v>
      </c>
      <c r="B104" s="129" t="s">
        <v>357</v>
      </c>
      <c r="C104" s="125" t="s">
        <v>387</v>
      </c>
      <c r="D104" s="125"/>
      <c r="E104" s="125"/>
      <c r="F104" s="125" t="s">
        <v>426</v>
      </c>
      <c r="G104" s="130" t="s">
        <v>37</v>
      </c>
      <c r="H104" s="158">
        <f>1/6</f>
        <v>0.16666666666666666</v>
      </c>
      <c r="I104" s="154">
        <v>13.36</v>
      </c>
      <c r="J104" s="161">
        <f t="shared" si="9"/>
        <v>2.2266666666666666</v>
      </c>
      <c r="K104" s="155">
        <f t="shared" si="11"/>
        <v>1.0900818866902308E-2</v>
      </c>
      <c r="L104" s="163">
        <v>250070040000</v>
      </c>
      <c r="M104" s="130" t="s">
        <v>446</v>
      </c>
      <c r="N104" s="130" t="s">
        <v>447</v>
      </c>
      <c r="O104" s="155">
        <f t="shared" si="10"/>
        <v>1.0900818866902308E-2</v>
      </c>
      <c r="P104" s="155">
        <f t="shared" si="17"/>
        <v>1.0900818866902308E-2</v>
      </c>
      <c r="Q104" s="155">
        <v>0</v>
      </c>
      <c r="R104" s="155">
        <v>0</v>
      </c>
      <c r="S104" s="131" t="s">
        <v>496</v>
      </c>
      <c r="T104" s="131" t="s">
        <v>464</v>
      </c>
      <c r="U104" s="131" t="s">
        <v>39</v>
      </c>
      <c r="V104" s="131">
        <v>43933</v>
      </c>
    </row>
    <row r="105" spans="1:22" ht="15.6" x14ac:dyDescent="0.25">
      <c r="A105" s="131">
        <v>57</v>
      </c>
      <c r="B105" s="129" t="s">
        <v>358</v>
      </c>
      <c r="C105" s="125" t="s">
        <v>387</v>
      </c>
      <c r="D105" s="125"/>
      <c r="E105" s="125"/>
      <c r="F105" s="125" t="s">
        <v>427</v>
      </c>
      <c r="G105" s="130" t="s">
        <v>37</v>
      </c>
      <c r="H105" s="158">
        <f>1/6</f>
        <v>0.16666666666666666</v>
      </c>
      <c r="I105" s="154">
        <v>13.36</v>
      </c>
      <c r="J105" s="161">
        <f t="shared" si="9"/>
        <v>2.2266666666666666</v>
      </c>
      <c r="K105" s="155">
        <f t="shared" si="11"/>
        <v>1.0900818866902308E-2</v>
      </c>
      <c r="L105" s="163">
        <v>250070040000</v>
      </c>
      <c r="M105" s="130" t="s">
        <v>446</v>
      </c>
      <c r="N105" s="130" t="s">
        <v>447</v>
      </c>
      <c r="O105" s="155">
        <f t="shared" si="10"/>
        <v>1.0900818866902308E-2</v>
      </c>
      <c r="P105" s="155">
        <f t="shared" si="17"/>
        <v>1.0900818866902308E-2</v>
      </c>
      <c r="Q105" s="155">
        <v>0</v>
      </c>
      <c r="R105" s="155">
        <v>0</v>
      </c>
      <c r="S105" s="131" t="s">
        <v>497</v>
      </c>
      <c r="T105" s="131" t="s">
        <v>465</v>
      </c>
      <c r="U105" s="131" t="s">
        <v>39</v>
      </c>
      <c r="V105" s="131">
        <v>43749</v>
      </c>
    </row>
    <row r="106" spans="1:22" ht="15.6" x14ac:dyDescent="0.25">
      <c r="A106" s="131">
        <v>57</v>
      </c>
      <c r="B106" s="129" t="s">
        <v>357</v>
      </c>
      <c r="C106" s="125" t="s">
        <v>387</v>
      </c>
      <c r="D106" s="125"/>
      <c r="E106" s="125"/>
      <c r="F106" s="125" t="s">
        <v>428</v>
      </c>
      <c r="G106" s="130" t="s">
        <v>37</v>
      </c>
      <c r="H106" s="158">
        <f>1/6</f>
        <v>0.16666666666666666</v>
      </c>
      <c r="I106" s="154">
        <v>13.36</v>
      </c>
      <c r="J106" s="161">
        <f t="shared" si="9"/>
        <v>2.2266666666666666</v>
      </c>
      <c r="K106" s="155">
        <f t="shared" si="11"/>
        <v>1.0900818866902308E-2</v>
      </c>
      <c r="L106" s="163">
        <v>250070040000</v>
      </c>
      <c r="M106" s="130" t="s">
        <v>446</v>
      </c>
      <c r="N106" s="130" t="s">
        <v>447</v>
      </c>
      <c r="O106" s="155">
        <f t="shared" si="10"/>
        <v>1.0900818866902308E-2</v>
      </c>
      <c r="P106" s="155">
        <f t="shared" si="17"/>
        <v>1.0900818866902308E-2</v>
      </c>
      <c r="Q106" s="155">
        <v>0</v>
      </c>
      <c r="R106" s="155">
        <v>0</v>
      </c>
      <c r="S106" s="131" t="s">
        <v>498</v>
      </c>
      <c r="T106" s="131" t="s">
        <v>466</v>
      </c>
      <c r="U106" s="131" t="s">
        <v>39</v>
      </c>
      <c r="V106" s="131">
        <v>43078</v>
      </c>
    </row>
    <row r="107" spans="1:22" ht="15.6" x14ac:dyDescent="0.25">
      <c r="A107" s="131">
        <v>57</v>
      </c>
      <c r="B107" s="129" t="s">
        <v>358</v>
      </c>
      <c r="C107" s="125"/>
      <c r="D107" s="125"/>
      <c r="E107" s="125"/>
      <c r="F107" s="125" t="s">
        <v>429</v>
      </c>
      <c r="G107" s="130" t="s">
        <v>37</v>
      </c>
      <c r="H107" s="158">
        <f>1/6</f>
        <v>0.16666666666666666</v>
      </c>
      <c r="I107" s="154">
        <v>13.36</v>
      </c>
      <c r="J107" s="161">
        <f t="shared" si="9"/>
        <v>2.2266666666666666</v>
      </c>
      <c r="K107" s="155">
        <f t="shared" ref="K107:K133" si="18">J107/$J$133</f>
        <v>1.0900818866902308E-2</v>
      </c>
      <c r="L107" s="163">
        <v>250070040000</v>
      </c>
      <c r="M107" s="130" t="s">
        <v>446</v>
      </c>
      <c r="N107" s="130" t="s">
        <v>447</v>
      </c>
      <c r="O107" s="155">
        <f t="shared" si="10"/>
        <v>1.0900818866902308E-2</v>
      </c>
      <c r="P107" s="155">
        <f t="shared" si="17"/>
        <v>1.0900818866902308E-2</v>
      </c>
      <c r="Q107" s="155">
        <v>0</v>
      </c>
      <c r="R107" s="155">
        <v>0</v>
      </c>
      <c r="S107" s="131" t="s">
        <v>499</v>
      </c>
      <c r="T107" s="131" t="s">
        <v>463</v>
      </c>
      <c r="U107" s="131" t="s">
        <v>39</v>
      </c>
      <c r="V107" s="131">
        <v>43950</v>
      </c>
    </row>
    <row r="108" spans="1:22" ht="31.2" customHeight="1" x14ac:dyDescent="0.25">
      <c r="A108" s="131">
        <v>58</v>
      </c>
      <c r="B108" s="129" t="s">
        <v>471</v>
      </c>
      <c r="C108" s="125" t="s">
        <v>388</v>
      </c>
      <c r="D108" s="125"/>
      <c r="E108" s="125"/>
      <c r="F108" s="129" t="s">
        <v>526</v>
      </c>
      <c r="G108" s="130" t="s">
        <v>44</v>
      </c>
      <c r="H108" s="153">
        <v>1</v>
      </c>
      <c r="I108" s="154">
        <v>4.5999999999999999E-2</v>
      </c>
      <c r="J108" s="161">
        <f t="shared" si="9"/>
        <v>4.5999999999999999E-2</v>
      </c>
      <c r="K108" s="155">
        <f t="shared" si="18"/>
        <v>2.2519655743001777E-4</v>
      </c>
      <c r="L108" s="163">
        <v>250070050000</v>
      </c>
      <c r="M108" s="130" t="s">
        <v>446</v>
      </c>
      <c r="N108" s="130" t="s">
        <v>447</v>
      </c>
      <c r="O108" s="155">
        <f t="shared" si="10"/>
        <v>0</v>
      </c>
      <c r="P108" s="155">
        <v>0</v>
      </c>
      <c r="Q108" s="155">
        <v>0</v>
      </c>
      <c r="R108" s="155">
        <f>K108</f>
        <v>2.2519655743001777E-4</v>
      </c>
      <c r="S108" s="131" t="s">
        <v>467</v>
      </c>
      <c r="T108" s="131" t="s">
        <v>38</v>
      </c>
      <c r="U108" s="131" t="s">
        <v>39</v>
      </c>
      <c r="V108" s="131">
        <v>43716</v>
      </c>
    </row>
    <row r="109" spans="1:22" ht="15.6" x14ac:dyDescent="0.25">
      <c r="A109" s="131">
        <v>59</v>
      </c>
      <c r="B109" s="129" t="s">
        <v>355</v>
      </c>
      <c r="C109" s="125"/>
      <c r="D109" s="157" t="s">
        <v>477</v>
      </c>
      <c r="E109" s="125"/>
      <c r="F109" s="129" t="s">
        <v>527</v>
      </c>
      <c r="G109" s="130" t="s">
        <v>37</v>
      </c>
      <c r="H109" s="153">
        <v>1</v>
      </c>
      <c r="I109" s="154">
        <v>8.9999999999999993E-3</v>
      </c>
      <c r="J109" s="161">
        <f t="shared" si="9"/>
        <v>8.9999999999999993E-3</v>
      </c>
      <c r="K109" s="155">
        <f t="shared" si="18"/>
        <v>4.4060196018916514E-5</v>
      </c>
      <c r="L109" s="163">
        <v>250070021000</v>
      </c>
      <c r="M109" s="130" t="s">
        <v>446</v>
      </c>
      <c r="N109" s="130" t="s">
        <v>447</v>
      </c>
      <c r="O109" s="155">
        <f t="shared" si="10"/>
        <v>4.4060196018916514E-5</v>
      </c>
      <c r="P109" s="155">
        <f>K109</f>
        <v>4.4060196018916514E-5</v>
      </c>
      <c r="Q109" s="155">
        <v>0</v>
      </c>
      <c r="R109" s="155">
        <v>0</v>
      </c>
      <c r="S109" s="131" t="s">
        <v>500</v>
      </c>
      <c r="T109" s="131" t="s">
        <v>38</v>
      </c>
      <c r="U109" s="131" t="s">
        <v>39</v>
      </c>
      <c r="V109" s="131">
        <v>43716</v>
      </c>
    </row>
    <row r="110" spans="1:22" ht="15.6" x14ac:dyDescent="0.25">
      <c r="A110" s="131">
        <v>60</v>
      </c>
      <c r="B110" s="129" t="s">
        <v>359</v>
      </c>
      <c r="C110" s="125" t="s">
        <v>387</v>
      </c>
      <c r="D110" s="125"/>
      <c r="E110" s="125"/>
      <c r="F110" s="125" t="s">
        <v>430</v>
      </c>
      <c r="G110" s="130" t="s">
        <v>37</v>
      </c>
      <c r="H110" s="158">
        <f>1/3</f>
        <v>0.33333333333333331</v>
      </c>
      <c r="I110" s="154">
        <v>3.0000000000000001E-3</v>
      </c>
      <c r="J110" s="161">
        <f t="shared" si="9"/>
        <v>1E-3</v>
      </c>
      <c r="K110" s="159">
        <f t="shared" si="18"/>
        <v>4.8955773354351689E-6</v>
      </c>
      <c r="L110" s="163">
        <v>250070150000</v>
      </c>
      <c r="M110" s="130" t="s">
        <v>446</v>
      </c>
      <c r="N110" s="130" t="s">
        <v>447</v>
      </c>
      <c r="O110" s="159">
        <f t="shared" si="10"/>
        <v>4.8955773354351689E-6</v>
      </c>
      <c r="P110" s="159">
        <f t="shared" ref="P110:P116" si="19">K110</f>
        <v>4.8955773354351689E-6</v>
      </c>
      <c r="Q110" s="155">
        <v>0</v>
      </c>
      <c r="R110" s="155">
        <v>0</v>
      </c>
      <c r="S110" s="131" t="s">
        <v>515</v>
      </c>
      <c r="T110" s="131" t="s">
        <v>38</v>
      </c>
      <c r="U110" s="131" t="s">
        <v>39</v>
      </c>
      <c r="V110" s="131">
        <v>43716</v>
      </c>
    </row>
    <row r="111" spans="1:22" ht="15.6" x14ac:dyDescent="0.25">
      <c r="A111" s="131">
        <v>60</v>
      </c>
      <c r="B111" s="129" t="s">
        <v>359</v>
      </c>
      <c r="C111" s="125" t="s">
        <v>387</v>
      </c>
      <c r="D111" s="125"/>
      <c r="E111" s="125"/>
      <c r="F111" s="129" t="s">
        <v>431</v>
      </c>
      <c r="G111" s="130" t="s">
        <v>37</v>
      </c>
      <c r="H111" s="158">
        <f>1/3</f>
        <v>0.33333333333333331</v>
      </c>
      <c r="I111" s="154">
        <v>3.0000000000000001E-3</v>
      </c>
      <c r="J111" s="161">
        <f t="shared" si="9"/>
        <v>1E-3</v>
      </c>
      <c r="K111" s="159">
        <f t="shared" si="18"/>
        <v>4.8955773354351689E-6</v>
      </c>
      <c r="L111" s="163">
        <v>250070150000</v>
      </c>
      <c r="M111" s="130" t="s">
        <v>446</v>
      </c>
      <c r="N111" s="130" t="s">
        <v>447</v>
      </c>
      <c r="O111" s="159">
        <f t="shared" si="10"/>
        <v>4.8955773354351689E-6</v>
      </c>
      <c r="P111" s="159">
        <f t="shared" si="19"/>
        <v>4.8955773354351689E-6</v>
      </c>
      <c r="Q111" s="155">
        <v>0</v>
      </c>
      <c r="R111" s="155">
        <v>0</v>
      </c>
      <c r="S111" s="131" t="s">
        <v>516</v>
      </c>
      <c r="T111" s="131" t="s">
        <v>468</v>
      </c>
      <c r="U111" s="131" t="s">
        <v>39</v>
      </c>
      <c r="V111" s="131">
        <v>43793</v>
      </c>
    </row>
    <row r="112" spans="1:22" ht="15.6" x14ac:dyDescent="0.25">
      <c r="A112" s="131">
        <v>60</v>
      </c>
      <c r="B112" s="129" t="s">
        <v>359</v>
      </c>
      <c r="C112" s="125" t="s">
        <v>387</v>
      </c>
      <c r="D112" s="125"/>
      <c r="E112" s="125"/>
      <c r="F112" s="125" t="s">
        <v>432</v>
      </c>
      <c r="G112" s="130" t="s">
        <v>37</v>
      </c>
      <c r="H112" s="158">
        <f>1/3</f>
        <v>0.33333333333333331</v>
      </c>
      <c r="I112" s="154">
        <v>3.0000000000000001E-3</v>
      </c>
      <c r="J112" s="161">
        <f t="shared" si="9"/>
        <v>1E-3</v>
      </c>
      <c r="K112" s="159">
        <f t="shared" si="18"/>
        <v>4.8955773354351689E-6</v>
      </c>
      <c r="L112" s="163">
        <v>250070150000</v>
      </c>
      <c r="M112" s="130" t="s">
        <v>446</v>
      </c>
      <c r="N112" s="130" t="s">
        <v>447</v>
      </c>
      <c r="O112" s="159">
        <f t="shared" si="10"/>
        <v>4.8955773354351689E-6</v>
      </c>
      <c r="P112" s="159">
        <f t="shared" si="19"/>
        <v>4.8955773354351689E-6</v>
      </c>
      <c r="Q112" s="155">
        <v>0</v>
      </c>
      <c r="R112" s="155">
        <v>0</v>
      </c>
      <c r="S112" s="131" t="s">
        <v>517</v>
      </c>
      <c r="T112" s="131" t="s">
        <v>38</v>
      </c>
      <c r="U112" s="131" t="s">
        <v>39</v>
      </c>
      <c r="V112" s="131">
        <v>43716</v>
      </c>
    </row>
    <row r="113" spans="1:22" ht="15.6" x14ac:dyDescent="0.25">
      <c r="A113" s="131">
        <v>61</v>
      </c>
      <c r="B113" s="129" t="s">
        <v>360</v>
      </c>
      <c r="C113" s="125"/>
      <c r="D113" s="125"/>
      <c r="E113" s="125"/>
      <c r="F113" s="129" t="s">
        <v>433</v>
      </c>
      <c r="G113" s="130" t="s">
        <v>37</v>
      </c>
      <c r="H113" s="153">
        <v>0.5</v>
      </c>
      <c r="I113" s="154">
        <v>0.105</v>
      </c>
      <c r="J113" s="161">
        <f t="shared" si="9"/>
        <v>5.2499999999999998E-2</v>
      </c>
      <c r="K113" s="155">
        <f t="shared" si="18"/>
        <v>2.5701781011034633E-4</v>
      </c>
      <c r="L113" s="163">
        <v>250070160000</v>
      </c>
      <c r="M113" s="130" t="s">
        <v>446</v>
      </c>
      <c r="N113" s="130" t="s">
        <v>447</v>
      </c>
      <c r="O113" s="155">
        <f t="shared" si="10"/>
        <v>2.5701781011034633E-4</v>
      </c>
      <c r="P113" s="155">
        <f t="shared" si="19"/>
        <v>2.5701781011034633E-4</v>
      </c>
      <c r="Q113" s="155">
        <v>0</v>
      </c>
      <c r="R113" s="155">
        <v>0</v>
      </c>
      <c r="S113" s="131" t="s">
        <v>518</v>
      </c>
      <c r="T113" s="131" t="s">
        <v>38</v>
      </c>
      <c r="U113" s="131" t="s">
        <v>39</v>
      </c>
      <c r="V113" s="131">
        <v>43716</v>
      </c>
    </row>
    <row r="114" spans="1:22" ht="15.6" x14ac:dyDescent="0.25">
      <c r="A114" s="131">
        <v>61</v>
      </c>
      <c r="B114" s="129" t="s">
        <v>360</v>
      </c>
      <c r="C114" s="125"/>
      <c r="D114" s="125"/>
      <c r="E114" s="125"/>
      <c r="F114" s="125" t="s">
        <v>434</v>
      </c>
      <c r="G114" s="130" t="s">
        <v>37</v>
      </c>
      <c r="H114" s="153">
        <v>0.5</v>
      </c>
      <c r="I114" s="154">
        <v>0.105</v>
      </c>
      <c r="J114" s="161">
        <f t="shared" si="9"/>
        <v>5.2499999999999998E-2</v>
      </c>
      <c r="K114" s="155">
        <f t="shared" si="18"/>
        <v>2.5701781011034633E-4</v>
      </c>
      <c r="L114" s="163">
        <v>250070160000</v>
      </c>
      <c r="M114" s="130" t="s">
        <v>446</v>
      </c>
      <c r="N114" s="130" t="s">
        <v>447</v>
      </c>
      <c r="O114" s="155">
        <f t="shared" si="10"/>
        <v>2.5701781011034633E-4</v>
      </c>
      <c r="P114" s="155">
        <f t="shared" si="19"/>
        <v>2.5701781011034633E-4</v>
      </c>
      <c r="Q114" s="155">
        <v>0</v>
      </c>
      <c r="R114" s="155">
        <v>0</v>
      </c>
      <c r="S114" s="131" t="s">
        <v>518</v>
      </c>
      <c r="T114" s="131" t="s">
        <v>38</v>
      </c>
      <c r="U114" s="131" t="s">
        <v>39</v>
      </c>
      <c r="V114" s="131">
        <v>43716</v>
      </c>
    </row>
    <row r="115" spans="1:22" ht="15.6" x14ac:dyDescent="0.25">
      <c r="A115" s="131">
        <v>62</v>
      </c>
      <c r="B115" s="129" t="s">
        <v>360</v>
      </c>
      <c r="C115" s="125"/>
      <c r="D115" s="125"/>
      <c r="E115" s="125"/>
      <c r="F115" s="125" t="s">
        <v>433</v>
      </c>
      <c r="G115" s="130" t="s">
        <v>37</v>
      </c>
      <c r="H115" s="153">
        <v>0.5</v>
      </c>
      <c r="I115" s="154">
        <v>0.15</v>
      </c>
      <c r="J115" s="161">
        <f t="shared" si="9"/>
        <v>7.4999999999999997E-2</v>
      </c>
      <c r="K115" s="155">
        <f t="shared" si="18"/>
        <v>3.6716830015763764E-4</v>
      </c>
      <c r="L115" s="163">
        <v>250070170000</v>
      </c>
      <c r="M115" s="130" t="s">
        <v>446</v>
      </c>
      <c r="N115" s="130" t="s">
        <v>447</v>
      </c>
      <c r="O115" s="155">
        <f t="shared" si="10"/>
        <v>3.6716830015763764E-4</v>
      </c>
      <c r="P115" s="155">
        <f t="shared" si="19"/>
        <v>3.6716830015763764E-4</v>
      </c>
      <c r="Q115" s="155">
        <v>0</v>
      </c>
      <c r="R115" s="155">
        <v>0</v>
      </c>
      <c r="S115" s="131" t="s">
        <v>518</v>
      </c>
      <c r="T115" s="131" t="s">
        <v>38</v>
      </c>
      <c r="U115" s="131" t="s">
        <v>39</v>
      </c>
      <c r="V115" s="131">
        <v>43716</v>
      </c>
    </row>
    <row r="116" spans="1:22" ht="15.6" x14ac:dyDescent="0.25">
      <c r="A116" s="131">
        <v>62</v>
      </c>
      <c r="B116" s="129" t="s">
        <v>360</v>
      </c>
      <c r="C116" s="125"/>
      <c r="D116" s="125"/>
      <c r="E116" s="125"/>
      <c r="F116" s="125" t="s">
        <v>434</v>
      </c>
      <c r="G116" s="130" t="s">
        <v>37</v>
      </c>
      <c r="H116" s="153">
        <v>0.5</v>
      </c>
      <c r="I116" s="154">
        <v>0.15</v>
      </c>
      <c r="J116" s="161">
        <f t="shared" si="9"/>
        <v>7.4999999999999997E-2</v>
      </c>
      <c r="K116" s="155">
        <f t="shared" si="18"/>
        <v>3.6716830015763764E-4</v>
      </c>
      <c r="L116" s="163">
        <v>250070170000</v>
      </c>
      <c r="M116" s="130" t="s">
        <v>446</v>
      </c>
      <c r="N116" s="130" t="s">
        <v>447</v>
      </c>
      <c r="O116" s="155">
        <f t="shared" si="10"/>
        <v>3.6716830015763764E-4</v>
      </c>
      <c r="P116" s="155">
        <f t="shared" si="19"/>
        <v>3.6716830015763764E-4</v>
      </c>
      <c r="Q116" s="155">
        <v>0</v>
      </c>
      <c r="R116" s="155">
        <v>0</v>
      </c>
      <c r="S116" s="131" t="s">
        <v>518</v>
      </c>
      <c r="T116" s="131" t="s">
        <v>38</v>
      </c>
      <c r="U116" s="131" t="s">
        <v>39</v>
      </c>
      <c r="V116" s="131">
        <v>43716</v>
      </c>
    </row>
    <row r="117" spans="1:22" ht="15.6" customHeight="1" x14ac:dyDescent="0.25">
      <c r="A117" s="131">
        <v>63</v>
      </c>
      <c r="B117" s="129" t="s">
        <v>471</v>
      </c>
      <c r="C117" s="125" t="s">
        <v>370</v>
      </c>
      <c r="D117" s="125"/>
      <c r="E117" s="125"/>
      <c r="F117" s="129" t="s">
        <v>435</v>
      </c>
      <c r="G117" s="130" t="s">
        <v>44</v>
      </c>
      <c r="H117" s="153">
        <v>1</v>
      </c>
      <c r="I117" s="154">
        <v>0.16</v>
      </c>
      <c r="J117" s="161">
        <f t="shared" si="9"/>
        <v>0.16</v>
      </c>
      <c r="K117" s="155">
        <f t="shared" si="18"/>
        <v>7.8329237366962703E-4</v>
      </c>
      <c r="L117" s="163">
        <v>250070180000</v>
      </c>
      <c r="M117" s="130" t="s">
        <v>446</v>
      </c>
      <c r="N117" s="130" t="s">
        <v>447</v>
      </c>
      <c r="O117" s="155">
        <f t="shared" si="10"/>
        <v>0</v>
      </c>
      <c r="P117" s="155">
        <v>0</v>
      </c>
      <c r="Q117" s="155">
        <v>0</v>
      </c>
      <c r="R117" s="155">
        <f t="shared" ref="R117:R120" si="20">K117</f>
        <v>7.8329237366962703E-4</v>
      </c>
      <c r="S117" s="131" t="s">
        <v>469</v>
      </c>
      <c r="T117" s="131" t="s">
        <v>38</v>
      </c>
      <c r="U117" s="131" t="s">
        <v>39</v>
      </c>
      <c r="V117" s="131">
        <v>43716</v>
      </c>
    </row>
    <row r="118" spans="1:22" ht="15.6" customHeight="1" x14ac:dyDescent="0.25">
      <c r="A118" s="131">
        <v>64</v>
      </c>
      <c r="B118" s="129" t="s">
        <v>471</v>
      </c>
      <c r="C118" s="125" t="s">
        <v>370</v>
      </c>
      <c r="D118" s="125"/>
      <c r="E118" s="125"/>
      <c r="F118" s="129" t="s">
        <v>435</v>
      </c>
      <c r="G118" s="130" t="s">
        <v>44</v>
      </c>
      <c r="H118" s="153">
        <v>1</v>
      </c>
      <c r="I118" s="154">
        <v>0.151</v>
      </c>
      <c r="J118" s="161">
        <f t="shared" si="9"/>
        <v>0.151</v>
      </c>
      <c r="K118" s="155">
        <f t="shared" si="18"/>
        <v>7.3923217765071048E-4</v>
      </c>
      <c r="L118" s="163">
        <v>250070190000</v>
      </c>
      <c r="M118" s="130" t="s">
        <v>446</v>
      </c>
      <c r="N118" s="130" t="s">
        <v>447</v>
      </c>
      <c r="O118" s="155">
        <f t="shared" si="10"/>
        <v>0</v>
      </c>
      <c r="P118" s="155">
        <v>0</v>
      </c>
      <c r="Q118" s="155">
        <v>0</v>
      </c>
      <c r="R118" s="155">
        <f t="shared" si="20"/>
        <v>7.3923217765071048E-4</v>
      </c>
      <c r="S118" s="131" t="s">
        <v>469</v>
      </c>
      <c r="T118" s="131" t="s">
        <v>38</v>
      </c>
      <c r="U118" s="131" t="s">
        <v>39</v>
      </c>
      <c r="V118" s="131">
        <v>43716</v>
      </c>
    </row>
    <row r="119" spans="1:22" ht="15.6" customHeight="1" x14ac:dyDescent="0.25">
      <c r="A119" s="131">
        <v>65</v>
      </c>
      <c r="B119" s="129" t="s">
        <v>471</v>
      </c>
      <c r="C119" s="125" t="s">
        <v>370</v>
      </c>
      <c r="D119" s="125"/>
      <c r="E119" s="125"/>
      <c r="F119" s="129" t="s">
        <v>435</v>
      </c>
      <c r="G119" s="130" t="s">
        <v>44</v>
      </c>
      <c r="H119" s="153">
        <v>1</v>
      </c>
      <c r="I119" s="154">
        <v>0.17</v>
      </c>
      <c r="J119" s="161">
        <f>H119*I119</f>
        <v>0.17</v>
      </c>
      <c r="K119" s="155">
        <f t="shared" si="18"/>
        <v>8.3224814702397877E-4</v>
      </c>
      <c r="L119" s="163">
        <v>250070200000</v>
      </c>
      <c r="M119" s="130" t="s">
        <v>446</v>
      </c>
      <c r="N119" s="130" t="s">
        <v>447</v>
      </c>
      <c r="O119" s="155">
        <f t="shared" si="10"/>
        <v>0</v>
      </c>
      <c r="P119" s="155">
        <v>0</v>
      </c>
      <c r="Q119" s="155">
        <v>0</v>
      </c>
      <c r="R119" s="155">
        <f t="shared" si="20"/>
        <v>8.3224814702397877E-4</v>
      </c>
      <c r="S119" s="131" t="s">
        <v>469</v>
      </c>
      <c r="T119" s="131" t="s">
        <v>38</v>
      </c>
      <c r="U119" s="131" t="s">
        <v>39</v>
      </c>
      <c r="V119" s="131">
        <v>43716</v>
      </c>
    </row>
    <row r="120" spans="1:22" ht="15.6" customHeight="1" x14ac:dyDescent="0.25">
      <c r="A120" s="131">
        <v>66</v>
      </c>
      <c r="B120" s="129" t="s">
        <v>471</v>
      </c>
      <c r="C120" s="129" t="s">
        <v>370</v>
      </c>
      <c r="D120" s="125"/>
      <c r="E120" s="125"/>
      <c r="F120" s="129" t="s">
        <v>435</v>
      </c>
      <c r="G120" s="130" t="s">
        <v>44</v>
      </c>
      <c r="H120" s="153">
        <v>1</v>
      </c>
      <c r="I120" s="154">
        <v>0.13300000000000001</v>
      </c>
      <c r="J120" s="161">
        <f t="shared" ref="J120:J132" si="21">H120*I120</f>
        <v>0.13300000000000001</v>
      </c>
      <c r="K120" s="155">
        <f t="shared" si="18"/>
        <v>6.5111178561287749E-4</v>
      </c>
      <c r="L120" s="163">
        <v>250070210000</v>
      </c>
      <c r="M120" s="130" t="s">
        <v>446</v>
      </c>
      <c r="N120" s="130" t="s">
        <v>447</v>
      </c>
      <c r="O120" s="155">
        <f t="shared" si="10"/>
        <v>0</v>
      </c>
      <c r="P120" s="155">
        <v>0</v>
      </c>
      <c r="Q120" s="155">
        <v>0</v>
      </c>
      <c r="R120" s="155">
        <f t="shared" si="20"/>
        <v>6.5111178561287749E-4</v>
      </c>
      <c r="S120" s="131" t="s">
        <v>469</v>
      </c>
      <c r="T120" s="131" t="s">
        <v>38</v>
      </c>
      <c r="U120" s="131" t="s">
        <v>39</v>
      </c>
      <c r="V120" s="131">
        <v>43716</v>
      </c>
    </row>
    <row r="121" spans="1:22" ht="15.6" x14ac:dyDescent="0.25">
      <c r="A121" s="131">
        <v>67</v>
      </c>
      <c r="B121" s="129" t="s">
        <v>361</v>
      </c>
      <c r="C121" s="129"/>
      <c r="D121" s="125"/>
      <c r="E121" s="125"/>
      <c r="F121" s="125" t="s">
        <v>436</v>
      </c>
      <c r="G121" s="130" t="s">
        <v>37</v>
      </c>
      <c r="H121" s="153">
        <v>1</v>
      </c>
      <c r="I121" s="154">
        <v>5.8999999999999997E-2</v>
      </c>
      <c r="J121" s="161">
        <f t="shared" si="21"/>
        <v>5.8999999999999997E-2</v>
      </c>
      <c r="K121" s="155">
        <f t="shared" si="18"/>
        <v>2.8883906279067494E-4</v>
      </c>
      <c r="L121" s="163">
        <v>250070260000</v>
      </c>
      <c r="M121" s="130" t="s">
        <v>446</v>
      </c>
      <c r="N121" s="130" t="s">
        <v>447</v>
      </c>
      <c r="O121" s="155">
        <f t="shared" si="10"/>
        <v>2.8883906279067494E-4</v>
      </c>
      <c r="P121" s="155">
        <f>K121</f>
        <v>2.8883906279067494E-4</v>
      </c>
      <c r="Q121" s="155">
        <v>0</v>
      </c>
      <c r="R121" s="155">
        <v>0</v>
      </c>
      <c r="S121" s="129" t="s">
        <v>519</v>
      </c>
      <c r="T121" s="131" t="s">
        <v>38</v>
      </c>
      <c r="U121" s="131" t="s">
        <v>39</v>
      </c>
      <c r="V121" s="131">
        <v>43716</v>
      </c>
    </row>
    <row r="122" spans="1:22" ht="15.6" customHeight="1" x14ac:dyDescent="0.25">
      <c r="A122" s="131">
        <v>68</v>
      </c>
      <c r="B122" s="129" t="s">
        <v>471</v>
      </c>
      <c r="C122" s="129" t="s">
        <v>370</v>
      </c>
      <c r="D122" s="125"/>
      <c r="E122" s="125"/>
      <c r="F122" s="129" t="s">
        <v>437</v>
      </c>
      <c r="G122" s="130" t="s">
        <v>44</v>
      </c>
      <c r="H122" s="153">
        <v>1</v>
      </c>
      <c r="I122" s="154">
        <v>0.16800000000000001</v>
      </c>
      <c r="J122" s="161">
        <f t="shared" si="21"/>
        <v>0.16800000000000001</v>
      </c>
      <c r="K122" s="155">
        <f t="shared" si="18"/>
        <v>8.2245699235310838E-4</v>
      </c>
      <c r="L122" s="163">
        <v>250070250000</v>
      </c>
      <c r="M122" s="130" t="s">
        <v>446</v>
      </c>
      <c r="N122" s="130" t="s">
        <v>447</v>
      </c>
      <c r="O122" s="155">
        <f t="shared" si="10"/>
        <v>0</v>
      </c>
      <c r="P122" s="155">
        <v>0</v>
      </c>
      <c r="Q122" s="155">
        <v>0</v>
      </c>
      <c r="R122" s="155">
        <f t="shared" ref="R122:R125" si="22">K122</f>
        <v>8.2245699235310838E-4</v>
      </c>
      <c r="S122" s="131" t="s">
        <v>520</v>
      </c>
      <c r="T122" s="131" t="s">
        <v>38</v>
      </c>
      <c r="U122" s="131" t="s">
        <v>39</v>
      </c>
      <c r="V122" s="131">
        <v>43716</v>
      </c>
    </row>
    <row r="123" spans="1:22" ht="15.6" customHeight="1" x14ac:dyDescent="0.25">
      <c r="A123" s="131">
        <v>69</v>
      </c>
      <c r="B123" s="129" t="s">
        <v>471</v>
      </c>
      <c r="C123" s="129" t="s">
        <v>370</v>
      </c>
      <c r="D123" s="125"/>
      <c r="E123" s="125"/>
      <c r="F123" s="129" t="s">
        <v>437</v>
      </c>
      <c r="G123" s="130" t="s">
        <v>44</v>
      </c>
      <c r="H123" s="153">
        <v>1</v>
      </c>
      <c r="I123" s="154">
        <v>0.158</v>
      </c>
      <c r="J123" s="161">
        <f t="shared" si="21"/>
        <v>0.158</v>
      </c>
      <c r="K123" s="155">
        <f t="shared" si="18"/>
        <v>7.7350121899875664E-4</v>
      </c>
      <c r="L123" s="163">
        <v>250070240000</v>
      </c>
      <c r="M123" s="130" t="s">
        <v>446</v>
      </c>
      <c r="N123" s="130" t="s">
        <v>447</v>
      </c>
      <c r="O123" s="155">
        <f t="shared" ref="O123:O132" si="23">P123</f>
        <v>0</v>
      </c>
      <c r="P123" s="155">
        <v>0</v>
      </c>
      <c r="Q123" s="155">
        <v>0</v>
      </c>
      <c r="R123" s="155">
        <f t="shared" si="22"/>
        <v>7.7350121899875664E-4</v>
      </c>
      <c r="S123" s="131" t="s">
        <v>520</v>
      </c>
      <c r="T123" s="131" t="s">
        <v>38</v>
      </c>
      <c r="U123" s="131" t="s">
        <v>39</v>
      </c>
      <c r="V123" s="131">
        <v>43716</v>
      </c>
    </row>
    <row r="124" spans="1:22" ht="15.6" customHeight="1" x14ac:dyDescent="0.25">
      <c r="A124" s="131">
        <v>70</v>
      </c>
      <c r="B124" s="129" t="s">
        <v>471</v>
      </c>
      <c r="C124" s="129" t="s">
        <v>370</v>
      </c>
      <c r="D124" s="125"/>
      <c r="E124" s="125"/>
      <c r="F124" s="129" t="s">
        <v>437</v>
      </c>
      <c r="G124" s="130" t="s">
        <v>44</v>
      </c>
      <c r="H124" s="153">
        <v>1</v>
      </c>
      <c r="I124" s="154">
        <v>0.17499999999999999</v>
      </c>
      <c r="J124" s="161">
        <f t="shared" si="21"/>
        <v>0.17499999999999999</v>
      </c>
      <c r="K124" s="155">
        <f t="shared" si="18"/>
        <v>8.5672603370115443E-4</v>
      </c>
      <c r="L124" s="163">
        <v>250070230000</v>
      </c>
      <c r="M124" s="130" t="s">
        <v>446</v>
      </c>
      <c r="N124" s="130" t="s">
        <v>447</v>
      </c>
      <c r="O124" s="155">
        <f t="shared" si="23"/>
        <v>0</v>
      </c>
      <c r="P124" s="155">
        <v>0</v>
      </c>
      <c r="Q124" s="155">
        <v>0</v>
      </c>
      <c r="R124" s="155">
        <f t="shared" si="22"/>
        <v>8.5672603370115443E-4</v>
      </c>
      <c r="S124" s="131" t="s">
        <v>520</v>
      </c>
      <c r="T124" s="131" t="s">
        <v>38</v>
      </c>
      <c r="U124" s="131" t="s">
        <v>39</v>
      </c>
      <c r="V124" s="131">
        <v>43716</v>
      </c>
    </row>
    <row r="125" spans="1:22" ht="15.6" customHeight="1" x14ac:dyDescent="0.25">
      <c r="A125" s="131">
        <v>71</v>
      </c>
      <c r="B125" s="129" t="s">
        <v>471</v>
      </c>
      <c r="C125" s="129" t="s">
        <v>370</v>
      </c>
      <c r="D125" s="125"/>
      <c r="E125" s="125"/>
      <c r="F125" s="129" t="s">
        <v>437</v>
      </c>
      <c r="G125" s="130" t="s">
        <v>44</v>
      </c>
      <c r="H125" s="153">
        <v>1</v>
      </c>
      <c r="I125" s="154">
        <v>0.13500000000000001</v>
      </c>
      <c r="J125" s="161">
        <f t="shared" si="21"/>
        <v>0.13500000000000001</v>
      </c>
      <c r="K125" s="155">
        <f t="shared" si="18"/>
        <v>6.6090294028374778E-4</v>
      </c>
      <c r="L125" s="163">
        <v>250070220000</v>
      </c>
      <c r="M125" s="130" t="s">
        <v>446</v>
      </c>
      <c r="N125" s="130" t="s">
        <v>447</v>
      </c>
      <c r="O125" s="155">
        <f t="shared" si="23"/>
        <v>0</v>
      </c>
      <c r="P125" s="155">
        <v>0</v>
      </c>
      <c r="Q125" s="155">
        <v>0</v>
      </c>
      <c r="R125" s="155">
        <f t="shared" si="22"/>
        <v>6.6090294028374778E-4</v>
      </c>
      <c r="S125" s="131" t="s">
        <v>520</v>
      </c>
      <c r="T125" s="131" t="s">
        <v>38</v>
      </c>
      <c r="U125" s="131" t="s">
        <v>39</v>
      </c>
      <c r="V125" s="131">
        <v>43716</v>
      </c>
    </row>
    <row r="126" spans="1:22" ht="15.6" x14ac:dyDescent="0.25">
      <c r="A126" s="131">
        <v>72</v>
      </c>
      <c r="B126" s="129" t="s">
        <v>362</v>
      </c>
      <c r="C126" s="129" t="s">
        <v>387</v>
      </c>
      <c r="D126" s="125"/>
      <c r="E126" s="125"/>
      <c r="F126" s="125" t="s">
        <v>438</v>
      </c>
      <c r="G126" s="130" t="s">
        <v>37</v>
      </c>
      <c r="H126" s="153">
        <v>1</v>
      </c>
      <c r="I126" s="154">
        <v>0.01</v>
      </c>
      <c r="J126" s="161">
        <f t="shared" si="21"/>
        <v>0.01</v>
      </c>
      <c r="K126" s="155">
        <f t="shared" si="18"/>
        <v>4.8955773354351689E-5</v>
      </c>
      <c r="L126" s="163">
        <v>250070500000</v>
      </c>
      <c r="M126" s="130" t="s">
        <v>446</v>
      </c>
      <c r="N126" s="130" t="s">
        <v>447</v>
      </c>
      <c r="O126" s="155">
        <f t="shared" si="23"/>
        <v>4.8955773354351689E-5</v>
      </c>
      <c r="P126" s="155">
        <f>K126</f>
        <v>4.8955773354351689E-5</v>
      </c>
      <c r="Q126" s="155">
        <v>0</v>
      </c>
      <c r="R126" s="155">
        <v>0</v>
      </c>
      <c r="S126" s="131" t="s">
        <v>470</v>
      </c>
      <c r="T126" s="131" t="s">
        <v>38</v>
      </c>
      <c r="U126" s="131" t="s">
        <v>39</v>
      </c>
      <c r="V126" s="131">
        <v>43716</v>
      </c>
    </row>
    <row r="127" spans="1:22" ht="15.6" x14ac:dyDescent="0.25">
      <c r="A127" s="131">
        <v>73</v>
      </c>
      <c r="B127" s="129" t="s">
        <v>362</v>
      </c>
      <c r="C127" s="129" t="s">
        <v>387</v>
      </c>
      <c r="D127" s="125"/>
      <c r="E127" s="125"/>
      <c r="F127" s="129" t="s">
        <v>438</v>
      </c>
      <c r="G127" s="130" t="s">
        <v>37</v>
      </c>
      <c r="H127" s="153">
        <v>1</v>
      </c>
      <c r="I127" s="154">
        <v>0.11600000000000001</v>
      </c>
      <c r="J127" s="161">
        <f t="shared" si="21"/>
        <v>0.11600000000000001</v>
      </c>
      <c r="K127" s="155">
        <f t="shared" si="18"/>
        <v>5.6788697091047959E-4</v>
      </c>
      <c r="L127" s="163">
        <v>250070510000</v>
      </c>
      <c r="M127" s="130" t="s">
        <v>446</v>
      </c>
      <c r="N127" s="130" t="s">
        <v>447</v>
      </c>
      <c r="O127" s="155">
        <f t="shared" si="23"/>
        <v>5.6788697091047959E-4</v>
      </c>
      <c r="P127" s="155">
        <f>K127</f>
        <v>5.6788697091047959E-4</v>
      </c>
      <c r="Q127" s="155">
        <v>0</v>
      </c>
      <c r="R127" s="155">
        <v>0</v>
      </c>
      <c r="S127" s="131" t="s">
        <v>470</v>
      </c>
      <c r="T127" s="131" t="s">
        <v>38</v>
      </c>
      <c r="U127" s="131" t="s">
        <v>39</v>
      </c>
      <c r="V127" s="131">
        <v>43716</v>
      </c>
    </row>
    <row r="128" spans="1:22" ht="31.2" customHeight="1" x14ac:dyDescent="0.25">
      <c r="A128" s="131">
        <v>74</v>
      </c>
      <c r="B128" s="129" t="s">
        <v>471</v>
      </c>
      <c r="C128" s="129" t="s">
        <v>389</v>
      </c>
      <c r="D128" s="125"/>
      <c r="E128" s="125"/>
      <c r="F128" s="129" t="s">
        <v>478</v>
      </c>
      <c r="G128" s="130" t="s">
        <v>44</v>
      </c>
      <c r="H128" s="153">
        <v>1</v>
      </c>
      <c r="I128" s="154">
        <v>0.18</v>
      </c>
      <c r="J128" s="161">
        <f t="shared" si="21"/>
        <v>0.18</v>
      </c>
      <c r="K128" s="155">
        <f t="shared" si="18"/>
        <v>8.812039203783303E-4</v>
      </c>
      <c r="L128" s="163">
        <v>250070520000</v>
      </c>
      <c r="M128" s="130" t="s">
        <v>446</v>
      </c>
      <c r="N128" s="130" t="s">
        <v>447</v>
      </c>
      <c r="O128" s="155">
        <f t="shared" si="23"/>
        <v>0</v>
      </c>
      <c r="P128" s="155">
        <v>0</v>
      </c>
      <c r="Q128" s="155">
        <v>0</v>
      </c>
      <c r="R128" s="155">
        <f t="shared" ref="R128:R130" si="24">K128</f>
        <v>8.812039203783303E-4</v>
      </c>
      <c r="S128" s="131" t="s">
        <v>521</v>
      </c>
      <c r="T128" s="131" t="s">
        <v>38</v>
      </c>
      <c r="U128" s="131" t="s">
        <v>39</v>
      </c>
      <c r="V128" s="131">
        <v>43716</v>
      </c>
    </row>
    <row r="129" spans="1:22" ht="31.2" customHeight="1" x14ac:dyDescent="0.25">
      <c r="A129" s="131">
        <v>75</v>
      </c>
      <c r="B129" s="129" t="s">
        <v>471</v>
      </c>
      <c r="C129" s="129" t="s">
        <v>370</v>
      </c>
      <c r="D129" s="125"/>
      <c r="E129" s="125"/>
      <c r="F129" s="129" t="s">
        <v>478</v>
      </c>
      <c r="G129" s="130" t="s">
        <v>44</v>
      </c>
      <c r="H129" s="153">
        <v>1</v>
      </c>
      <c r="I129" s="154">
        <v>0.15</v>
      </c>
      <c r="J129" s="161">
        <f t="shared" si="21"/>
        <v>0.15</v>
      </c>
      <c r="K129" s="155">
        <f t="shared" si="18"/>
        <v>7.3433660031527528E-4</v>
      </c>
      <c r="L129" s="163">
        <v>250070530000</v>
      </c>
      <c r="M129" s="130" t="s">
        <v>446</v>
      </c>
      <c r="N129" s="130" t="s">
        <v>447</v>
      </c>
      <c r="O129" s="155">
        <f t="shared" si="23"/>
        <v>0</v>
      </c>
      <c r="P129" s="155">
        <v>0</v>
      </c>
      <c r="Q129" s="155">
        <v>0</v>
      </c>
      <c r="R129" s="155">
        <f t="shared" si="24"/>
        <v>7.3433660031527528E-4</v>
      </c>
      <c r="S129" s="131" t="s">
        <v>521</v>
      </c>
      <c r="T129" s="131" t="s">
        <v>38</v>
      </c>
      <c r="U129" s="131" t="s">
        <v>39</v>
      </c>
      <c r="V129" s="131">
        <v>43716</v>
      </c>
    </row>
    <row r="130" spans="1:22" ht="31.2" customHeight="1" x14ac:dyDescent="0.25">
      <c r="A130" s="131">
        <v>76</v>
      </c>
      <c r="B130" s="129" t="s">
        <v>471</v>
      </c>
      <c r="C130" s="129" t="s">
        <v>390</v>
      </c>
      <c r="D130" s="125"/>
      <c r="E130" s="125"/>
      <c r="F130" s="129" t="s">
        <v>479</v>
      </c>
      <c r="G130" s="130" t="s">
        <v>44</v>
      </c>
      <c r="H130" s="153">
        <v>1</v>
      </c>
      <c r="I130" s="154">
        <v>0.08</v>
      </c>
      <c r="J130" s="161">
        <f t="shared" si="21"/>
        <v>0.08</v>
      </c>
      <c r="K130" s="155">
        <f t="shared" si="18"/>
        <v>3.9164618683481351E-4</v>
      </c>
      <c r="L130" s="163">
        <v>240110130000</v>
      </c>
      <c r="M130" s="130" t="s">
        <v>446</v>
      </c>
      <c r="N130" s="130" t="s">
        <v>447</v>
      </c>
      <c r="O130" s="155">
        <f t="shared" si="23"/>
        <v>0</v>
      </c>
      <c r="P130" s="155">
        <v>0</v>
      </c>
      <c r="Q130" s="155">
        <v>0</v>
      </c>
      <c r="R130" s="155">
        <f t="shared" si="24"/>
        <v>3.9164618683481351E-4</v>
      </c>
      <c r="S130" s="131" t="s">
        <v>522</v>
      </c>
      <c r="T130" s="131" t="s">
        <v>38</v>
      </c>
      <c r="U130" s="131" t="s">
        <v>39</v>
      </c>
      <c r="V130" s="131">
        <v>43716</v>
      </c>
    </row>
    <row r="131" spans="1:22" ht="31.2" x14ac:dyDescent="0.25">
      <c r="A131" s="131">
        <v>77</v>
      </c>
      <c r="B131" s="129" t="s">
        <v>363</v>
      </c>
      <c r="C131" s="129" t="s">
        <v>391</v>
      </c>
      <c r="D131" s="125"/>
      <c r="E131" s="125"/>
      <c r="F131" s="129" t="s">
        <v>480</v>
      </c>
      <c r="G131" s="130" t="s">
        <v>37</v>
      </c>
      <c r="H131" s="153">
        <v>1</v>
      </c>
      <c r="I131" s="154">
        <v>1.81</v>
      </c>
      <c r="J131" s="161">
        <f t="shared" si="21"/>
        <v>1.81</v>
      </c>
      <c r="K131" s="155">
        <f t="shared" si="18"/>
        <v>8.860994977137656E-3</v>
      </c>
      <c r="L131" s="166" t="s">
        <v>448</v>
      </c>
      <c r="M131" s="130" t="s">
        <v>446</v>
      </c>
      <c r="N131" s="130" t="s">
        <v>447</v>
      </c>
      <c r="O131" s="155">
        <f t="shared" si="23"/>
        <v>8.860994977137656E-3</v>
      </c>
      <c r="P131" s="155">
        <f>K131</f>
        <v>8.860994977137656E-3</v>
      </c>
      <c r="Q131" s="155">
        <v>0</v>
      </c>
      <c r="R131" s="155">
        <v>0</v>
      </c>
      <c r="S131" s="131" t="s">
        <v>523</v>
      </c>
      <c r="T131" s="131" t="s">
        <v>38</v>
      </c>
      <c r="U131" s="131" t="s">
        <v>39</v>
      </c>
      <c r="V131" s="131">
        <v>43716</v>
      </c>
    </row>
    <row r="132" spans="1:22" ht="31.2" x14ac:dyDescent="0.25">
      <c r="A132" s="174">
        <v>78</v>
      </c>
      <c r="B132" s="173" t="s">
        <v>363</v>
      </c>
      <c r="C132" s="129" t="s">
        <v>391</v>
      </c>
      <c r="D132" s="125"/>
      <c r="E132" s="125"/>
      <c r="F132" s="129" t="s">
        <v>480</v>
      </c>
      <c r="G132" s="130" t="s">
        <v>37</v>
      </c>
      <c r="H132" s="153">
        <v>1</v>
      </c>
      <c r="I132" s="154">
        <v>1.0149999999999999</v>
      </c>
      <c r="J132" s="161">
        <f t="shared" si="21"/>
        <v>1.0149999999999999</v>
      </c>
      <c r="K132" s="155">
        <f t="shared" si="18"/>
        <v>4.9690109954666955E-3</v>
      </c>
      <c r="L132" s="166" t="s">
        <v>448</v>
      </c>
      <c r="M132" s="130" t="s">
        <v>446</v>
      </c>
      <c r="N132" s="130" t="s">
        <v>447</v>
      </c>
      <c r="O132" s="155">
        <f t="shared" si="23"/>
        <v>4.9690109954666955E-3</v>
      </c>
      <c r="P132" s="155">
        <f>K132</f>
        <v>4.9690109954666955E-3</v>
      </c>
      <c r="Q132" s="155">
        <v>0</v>
      </c>
      <c r="R132" s="155">
        <v>0</v>
      </c>
      <c r="S132" s="131" t="s">
        <v>523</v>
      </c>
      <c r="T132" s="131" t="s">
        <v>38</v>
      </c>
      <c r="U132" s="131" t="s">
        <v>39</v>
      </c>
      <c r="V132" s="131">
        <v>43716</v>
      </c>
    </row>
    <row r="133" spans="1:22" ht="15.6" x14ac:dyDescent="0.25">
      <c r="A133" s="205"/>
      <c r="B133" s="205"/>
      <c r="C133" s="127"/>
      <c r="D133" s="127"/>
      <c r="E133" s="127"/>
      <c r="F133" s="127"/>
      <c r="G133" s="201" t="s">
        <v>333</v>
      </c>
      <c r="H133" s="202"/>
      <c r="I133" s="202"/>
      <c r="J133" s="168">
        <f>SUM(J4:J132)</f>
        <v>204.26599999999996</v>
      </c>
      <c r="K133" s="148">
        <f t="shared" si="18"/>
        <v>1</v>
      </c>
      <c r="L133" s="128"/>
      <c r="M133" s="126"/>
      <c r="N133" s="149" t="s">
        <v>334</v>
      </c>
      <c r="O133" s="150">
        <f>SUM(O4:O132)</f>
        <v>0.96430879343600973</v>
      </c>
      <c r="P133" s="150">
        <f t="shared" ref="P133:R133" si="25">SUM(P4:P132)</f>
        <v>0.96430879343600973</v>
      </c>
      <c r="Q133" s="150">
        <f t="shared" si="25"/>
        <v>0</v>
      </c>
      <c r="R133" s="150">
        <f t="shared" si="25"/>
        <v>3.5691206563990101E-2</v>
      </c>
      <c r="S133" s="126"/>
      <c r="T133" s="126"/>
      <c r="U133" s="126"/>
      <c r="V133" s="126"/>
    </row>
    <row r="134" spans="1:22" ht="15.75" customHeight="1" x14ac:dyDescent="0.25">
      <c r="A134" s="228" t="s">
        <v>534</v>
      </c>
      <c r="B134" s="228"/>
      <c r="G134" s="203" t="s">
        <v>335</v>
      </c>
      <c r="H134" s="204"/>
      <c r="I134" s="204"/>
      <c r="J134" s="169">
        <f>J133*O133</f>
        <v>196.97549999999993</v>
      </c>
    </row>
    <row r="140" spans="1:22" ht="15.75" customHeight="1" x14ac:dyDescent="0.25">
      <c r="J140" s="170"/>
    </row>
    <row r="141" spans="1:22" ht="15.75" customHeight="1" x14ac:dyDescent="0.25">
      <c r="F141" s="147"/>
      <c r="J141" s="171"/>
    </row>
    <row r="142" spans="1:22" ht="15.75" customHeight="1" x14ac:dyDescent="0.25">
      <c r="F142" s="147"/>
    </row>
  </sheetData>
  <autoFilter ref="A3:V134" xr:uid="{00000000-0001-0000-0700-000000000000}"/>
  <customSheetViews>
    <customSheetView guid="{F569D80F-1BE5-4642-9477-0361736BFC4E}" filter="1" showAutoFilter="1">
      <pageMargins left="0.7" right="0.7" top="0.75" bottom="0.75" header="0.3" footer="0.3"/>
      <autoFilter ref="A1:AW64" xr:uid="{777E356A-0155-4F53-8445-379DBD88EB27}"/>
    </customSheetView>
    <customSheetView guid="{77829B90-EEA1-4A35-8C73-FFDC7B2D470C}" filter="1" showAutoFilter="1">
      <pageMargins left="0.7" right="0.7" top="0.75" bottom="0.75" header="0.3" footer="0.3"/>
      <autoFilter ref="A1:AW64" xr:uid="{2B64FFAE-1631-42AA-89DA-3EC99C0708FE}"/>
    </customSheetView>
    <customSheetView guid="{A7166295-77B0-43DD-843D-B5216D03AA81}" filter="1" showAutoFilter="1">
      <pageMargins left="0.7" right="0.7" top="0.75" bottom="0.75" header="0.3" footer="0.3"/>
      <autoFilter ref="A1:AW64" xr:uid="{416EC71E-61A9-407B-A612-1F180054EDDE}">
        <filterColumn colId="16">
          <filters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94983D4E-F9A6-4AB1-B15C-E375C295F305}">
        <filterColumn colId="16">
          <filters>
            <filter val="NPRI"/>
            <filter val="N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U64" xr:uid="{D6410A0C-6DD2-45AE-A55C-B7DE77D3ECE1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</customSheetViews>
  <mergeCells count="186">
    <mergeCell ref="A134:B134"/>
    <mergeCell ref="R71:R72"/>
    <mergeCell ref="R73:R74"/>
    <mergeCell ref="P71:P72"/>
    <mergeCell ref="O73:O74"/>
    <mergeCell ref="P73:P74"/>
    <mergeCell ref="Q71:Q72"/>
    <mergeCell ref="Q73:Q74"/>
    <mergeCell ref="M71:M72"/>
    <mergeCell ref="M73:M74"/>
    <mergeCell ref="N71:N72"/>
    <mergeCell ref="N73:N74"/>
    <mergeCell ref="O71:O72"/>
    <mergeCell ref="K71:K72"/>
    <mergeCell ref="K73:K74"/>
    <mergeCell ref="G71:G72"/>
    <mergeCell ref="G73:G74"/>
    <mergeCell ref="H71:H72"/>
    <mergeCell ref="H73:H74"/>
    <mergeCell ref="I71:I72"/>
    <mergeCell ref="I73:I74"/>
    <mergeCell ref="B71:B72"/>
    <mergeCell ref="B73:B74"/>
    <mergeCell ref="E71:E72"/>
    <mergeCell ref="N65:N66"/>
    <mergeCell ref="O65:O66"/>
    <mergeCell ref="P65:P66"/>
    <mergeCell ref="B67:B68"/>
    <mergeCell ref="E67:E68"/>
    <mergeCell ref="G67:G68"/>
    <mergeCell ref="H67:H68"/>
    <mergeCell ref="I67:I68"/>
    <mergeCell ref="K67:K68"/>
    <mergeCell ref="M67:M68"/>
    <mergeCell ref="N67:N68"/>
    <mergeCell ref="O67:O68"/>
    <mergeCell ref="P67:P68"/>
    <mergeCell ref="I65:I66"/>
    <mergeCell ref="K65:K66"/>
    <mergeCell ref="M65:M66"/>
    <mergeCell ref="B65:B66"/>
    <mergeCell ref="E65:E66"/>
    <mergeCell ref="G65:G66"/>
    <mergeCell ref="H65:H66"/>
    <mergeCell ref="L65:L66"/>
    <mergeCell ref="J67:J68"/>
    <mergeCell ref="L67:L68"/>
    <mergeCell ref="N51:N53"/>
    <mergeCell ref="H51:H53"/>
    <mergeCell ref="O51:O53"/>
    <mergeCell ref="P51:P53"/>
    <mergeCell ref="B54:B56"/>
    <mergeCell ref="E54:E56"/>
    <mergeCell ref="G54:G56"/>
    <mergeCell ref="H54:H56"/>
    <mergeCell ref="I54:I56"/>
    <mergeCell ref="K54:K56"/>
    <mergeCell ref="M54:M56"/>
    <mergeCell ref="N54:N56"/>
    <mergeCell ref="O54:O56"/>
    <mergeCell ref="P54:P56"/>
    <mergeCell ref="I51:I53"/>
    <mergeCell ref="K51:K53"/>
    <mergeCell ref="M51:M53"/>
    <mergeCell ref="B51:B53"/>
    <mergeCell ref="E51:E53"/>
    <mergeCell ref="G51:G53"/>
    <mergeCell ref="M48:M50"/>
    <mergeCell ref="N48:N50"/>
    <mergeCell ref="O48:O50"/>
    <mergeCell ref="P48:P50"/>
    <mergeCell ref="G48:G50"/>
    <mergeCell ref="H48:H50"/>
    <mergeCell ref="I48:I50"/>
    <mergeCell ref="K48:K50"/>
    <mergeCell ref="B48:B50"/>
    <mergeCell ref="E48:E50"/>
    <mergeCell ref="E39:E41"/>
    <mergeCell ref="O42:O44"/>
    <mergeCell ref="P42:P44"/>
    <mergeCell ref="B45:B47"/>
    <mergeCell ref="E45:E47"/>
    <mergeCell ref="G45:G47"/>
    <mergeCell ref="H45:H47"/>
    <mergeCell ref="I45:I47"/>
    <mergeCell ref="K45:K47"/>
    <mergeCell ref="M45:M47"/>
    <mergeCell ref="N45:N47"/>
    <mergeCell ref="O45:O47"/>
    <mergeCell ref="P45:P47"/>
    <mergeCell ref="K42:K44"/>
    <mergeCell ref="M42:M44"/>
    <mergeCell ref="N42:N44"/>
    <mergeCell ref="B42:B44"/>
    <mergeCell ref="G42:G44"/>
    <mergeCell ref="H42:H44"/>
    <mergeCell ref="I42:I44"/>
    <mergeCell ref="Q21:Q23"/>
    <mergeCell ref="R21:R23"/>
    <mergeCell ref="B39:B41"/>
    <mergeCell ref="G39:G41"/>
    <mergeCell ref="H39:H41"/>
    <mergeCell ref="I39:I41"/>
    <mergeCell ref="K39:K41"/>
    <mergeCell ref="M39:M41"/>
    <mergeCell ref="N39:N41"/>
    <mergeCell ref="O39:O41"/>
    <mergeCell ref="P39:P41"/>
    <mergeCell ref="M21:M23"/>
    <mergeCell ref="N21:N23"/>
    <mergeCell ref="O21:O23"/>
    <mergeCell ref="P21:P23"/>
    <mergeCell ref="G21:G23"/>
    <mergeCell ref="H21:H23"/>
    <mergeCell ref="I21:I23"/>
    <mergeCell ref="K21:K23"/>
    <mergeCell ref="B24:B26"/>
    <mergeCell ref="E24:E26"/>
    <mergeCell ref="B21:B23"/>
    <mergeCell ref="E21:E23"/>
    <mergeCell ref="R24:R26"/>
    <mergeCell ref="R65:R66"/>
    <mergeCell ref="Q67:Q68"/>
    <mergeCell ref="R67:R68"/>
    <mergeCell ref="Q45:Q47"/>
    <mergeCell ref="R45:R47"/>
    <mergeCell ref="Q48:Q50"/>
    <mergeCell ref="R48:R50"/>
    <mergeCell ref="Q51:Q53"/>
    <mergeCell ref="R51:R53"/>
    <mergeCell ref="Q39:Q41"/>
    <mergeCell ref="R39:R41"/>
    <mergeCell ref="Q42:Q44"/>
    <mergeCell ref="R42:R44"/>
    <mergeCell ref="G133:I133"/>
    <mergeCell ref="G134:I134"/>
    <mergeCell ref="A133:B133"/>
    <mergeCell ref="A1:V1"/>
    <mergeCell ref="A2:V2"/>
    <mergeCell ref="G24:G26"/>
    <mergeCell ref="H24:H26"/>
    <mergeCell ref="I24:I26"/>
    <mergeCell ref="K24:K26"/>
    <mergeCell ref="M24:M26"/>
    <mergeCell ref="N24:N26"/>
    <mergeCell ref="O24:O26"/>
    <mergeCell ref="P24:P26"/>
    <mergeCell ref="Q24:Q26"/>
    <mergeCell ref="Q54:Q56"/>
    <mergeCell ref="R54:R56"/>
    <mergeCell ref="Q65:Q66"/>
    <mergeCell ref="A21:A23"/>
    <mergeCell ref="A24:A26"/>
    <mergeCell ref="A39:A41"/>
    <mergeCell ref="J21:J23"/>
    <mergeCell ref="L21:L23"/>
    <mergeCell ref="J24:J26"/>
    <mergeCell ref="L24:L26"/>
    <mergeCell ref="J39:J41"/>
    <mergeCell ref="J42:J44"/>
    <mergeCell ref="L39:L41"/>
    <mergeCell ref="L42:L44"/>
    <mergeCell ref="J45:J47"/>
    <mergeCell ref="L45:L47"/>
    <mergeCell ref="A65:A66"/>
    <mergeCell ref="A67:A68"/>
    <mergeCell ref="J71:J72"/>
    <mergeCell ref="L71:L72"/>
    <mergeCell ref="J73:J74"/>
    <mergeCell ref="L73:L74"/>
    <mergeCell ref="A42:A44"/>
    <mergeCell ref="A45:A47"/>
    <mergeCell ref="A48:A50"/>
    <mergeCell ref="A51:A53"/>
    <mergeCell ref="A54:A56"/>
    <mergeCell ref="A71:A72"/>
    <mergeCell ref="A73:A74"/>
    <mergeCell ref="J48:J50"/>
    <mergeCell ref="L48:L50"/>
    <mergeCell ref="J51:J53"/>
    <mergeCell ref="L51:L53"/>
    <mergeCell ref="J54:J56"/>
    <mergeCell ref="L54:L56"/>
    <mergeCell ref="J65:J66"/>
    <mergeCell ref="E42:E44"/>
    <mergeCell ref="E73:E74"/>
  </mergeCells>
  <pageMargins left="0.7" right="0.7" top="0.75" bottom="0.75" header="0.3" footer="0.3"/>
  <pageSetup paperSize="5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206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207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208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207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42886</v>
      </c>
      <c r="C4" s="11">
        <v>44760</v>
      </c>
      <c r="D4" s="23"/>
      <c r="E4" s="12" t="s">
        <v>209</v>
      </c>
      <c r="F4" s="13"/>
      <c r="G4" s="10"/>
      <c r="H4" s="14" t="s">
        <v>210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211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212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3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3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3">
      <c r="A7" s="10"/>
      <c r="B7" s="11">
        <v>44802</v>
      </c>
      <c r="C7" s="11">
        <v>44722</v>
      </c>
      <c r="D7" s="23"/>
      <c r="E7" s="12" t="s">
        <v>213</v>
      </c>
      <c r="F7" s="13"/>
      <c r="G7" s="10"/>
      <c r="H7" s="14" t="s">
        <v>214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215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216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3">
      <c r="A8" s="10"/>
      <c r="B8" s="11">
        <v>41913</v>
      </c>
      <c r="C8" s="11">
        <v>44707</v>
      </c>
      <c r="D8" s="23"/>
      <c r="E8" s="12" t="s">
        <v>217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3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3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218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3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218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3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3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3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219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220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219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3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3">
      <c r="A17" s="10"/>
      <c r="B17" s="11">
        <v>44764</v>
      </c>
      <c r="C17" s="11">
        <v>44741</v>
      </c>
      <c r="D17" s="23"/>
      <c r="E17" s="12" t="s">
        <v>221</v>
      </c>
      <c r="F17" s="13"/>
      <c r="G17" s="10"/>
      <c r="H17" s="14" t="s">
        <v>222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223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224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3">
      <c r="A18" s="10"/>
      <c r="B18" s="11">
        <v>44764</v>
      </c>
      <c r="C18" s="11">
        <v>44741</v>
      </c>
      <c r="D18" s="23"/>
      <c r="E18" s="12" t="s">
        <v>225</v>
      </c>
      <c r="F18" s="13"/>
      <c r="G18" s="10"/>
      <c r="H18" s="14" t="s">
        <v>226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223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224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44771</v>
      </c>
      <c r="C19" s="11">
        <v>44757</v>
      </c>
      <c r="D19" s="23"/>
      <c r="E19" s="12" t="s">
        <v>227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228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229</v>
      </c>
      <c r="X19" s="10" t="s">
        <v>205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230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228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3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3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25" t="s">
        <v>45</v>
      </c>
      <c r="C25" s="11">
        <v>45008</v>
      </c>
      <c r="D25" s="23"/>
      <c r="E25" s="12" t="s">
        <v>231</v>
      </c>
      <c r="F25" s="13"/>
      <c r="G25" s="10"/>
      <c r="H25" s="14" t="s">
        <v>232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233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234</v>
      </c>
      <c r="X25" s="10" t="s">
        <v>38</v>
      </c>
      <c r="Y25" s="10" t="s">
        <v>39</v>
      </c>
      <c r="Z25" s="10">
        <v>43716</v>
      </c>
      <c r="AA25" s="15" t="s">
        <v>235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3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236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237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238</v>
      </c>
      <c r="X26" s="10" t="s">
        <v>239</v>
      </c>
      <c r="Y26" s="10" t="s">
        <v>240</v>
      </c>
      <c r="Z26" s="10">
        <v>22153</v>
      </c>
      <c r="AA26" s="15" t="s">
        <v>241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3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3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3">
      <c r="A30" s="10"/>
      <c r="B30" s="11">
        <v>44778</v>
      </c>
      <c r="C30" s="11">
        <v>44756</v>
      </c>
      <c r="D30" s="23"/>
      <c r="E30" s="12" t="s">
        <v>242</v>
      </c>
      <c r="F30" s="13"/>
      <c r="G30" s="10"/>
      <c r="H30" s="14" t="s">
        <v>243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244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245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3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246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247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248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31"/>
      <c r="B33" s="41">
        <v>44790</v>
      </c>
      <c r="C33" s="41">
        <v>44754</v>
      </c>
      <c r="D33" s="42"/>
      <c r="E33" s="43" t="s">
        <v>249</v>
      </c>
      <c r="F33" s="44"/>
      <c r="G33" s="45"/>
      <c r="H33" s="14" t="s">
        <v>250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251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252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3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3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3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206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253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3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208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253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4.4" x14ac:dyDescent="0.3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4.4" x14ac:dyDescent="0.3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4.4" x14ac:dyDescent="0.3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4.4" x14ac:dyDescent="0.3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4.4" x14ac:dyDescent="0.3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19CF35B2-CB06-4AE0-95CC-EF4AE42A0A4D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B69F1CFD-E5BA-4AFE-8091-7C1A104009BD}"/>
    </customSheetView>
    <customSheetView guid="{F569D80F-1BE5-4642-9477-0361736BFC4E}" filter="1" showAutoFilter="1">
      <pageMargins left="0.7" right="0.7" top="0.75" bottom="0.75" header="0.3" footer="0.3"/>
      <autoFilter ref="A1:AL38" xr:uid="{B11E0DA1-5598-46CA-89A2-AA78A18442CD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038C9134-9CF3-40BF-9FF0-CBEE36C7F439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78" t="s">
        <v>131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84" t="s">
        <v>132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3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85" t="s">
        <v>147</v>
      </c>
      <c r="F10" s="179"/>
      <c r="G10" s="179"/>
      <c r="H10" s="179"/>
      <c r="I10" s="180"/>
      <c r="J10" s="186">
        <f t="shared" ref="J10:K10" si="0">SUM(J4:J9)</f>
        <v>0</v>
      </c>
      <c r="K10" s="188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81"/>
      <c r="F11" s="182"/>
      <c r="G11" s="182"/>
      <c r="H11" s="182"/>
      <c r="I11" s="183"/>
      <c r="J11" s="187"/>
      <c r="K11" s="187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75" t="s">
        <v>148</v>
      </c>
      <c r="F12" s="176"/>
      <c r="G12" s="176"/>
      <c r="H12" s="176"/>
      <c r="I12" s="177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78" t="s">
        <v>149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80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81"/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3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254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255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256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255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257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255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3">
      <c r="A5" s="10"/>
      <c r="B5" s="11">
        <v>42886</v>
      </c>
      <c r="C5" s="11">
        <v>44760</v>
      </c>
      <c r="D5" s="23"/>
      <c r="E5" s="12" t="s">
        <v>209</v>
      </c>
      <c r="F5" s="13"/>
      <c r="G5" s="10"/>
      <c r="H5" s="14" t="s">
        <v>210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211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212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3">
      <c r="A6" s="10"/>
      <c r="B6" s="11">
        <v>44852</v>
      </c>
      <c r="C6" s="11">
        <v>44839</v>
      </c>
      <c r="D6" s="23"/>
      <c r="E6" s="12" t="s">
        <v>258</v>
      </c>
      <c r="F6" s="13"/>
      <c r="G6" s="10"/>
      <c r="H6" s="14" t="s">
        <v>259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260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261</v>
      </c>
      <c r="X6" s="10" t="s">
        <v>212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3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262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260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3">
      <c r="A8" s="10"/>
      <c r="B8" s="11">
        <v>44802</v>
      </c>
      <c r="C8" s="11">
        <v>44722</v>
      </c>
      <c r="D8" s="23"/>
      <c r="E8" s="12" t="s">
        <v>213</v>
      </c>
      <c r="F8" s="13"/>
      <c r="G8" s="10"/>
      <c r="H8" s="14" t="s">
        <v>214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215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216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3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3">
      <c r="A10" s="10"/>
      <c r="B10" s="11">
        <v>44776</v>
      </c>
      <c r="C10" s="11">
        <v>44762</v>
      </c>
      <c r="D10" s="23"/>
      <c r="E10" s="12" t="s">
        <v>263</v>
      </c>
      <c r="F10" s="13"/>
      <c r="G10" s="10"/>
      <c r="H10" s="14" t="s">
        <v>264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265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266</v>
      </c>
      <c r="X10" s="10" t="s">
        <v>267</v>
      </c>
      <c r="Y10" s="10" t="s">
        <v>268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3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269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270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271</v>
      </c>
      <c r="X11" s="10" t="s">
        <v>212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3">
      <c r="A12" s="10"/>
      <c r="B12" s="11">
        <v>44830</v>
      </c>
      <c r="C12" s="11">
        <v>44785</v>
      </c>
      <c r="D12" s="23"/>
      <c r="E12" s="12" t="s">
        <v>209</v>
      </c>
      <c r="F12" s="13"/>
      <c r="G12" s="10"/>
      <c r="H12" s="14" t="s">
        <v>272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273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261</v>
      </c>
      <c r="X12" s="10" t="s">
        <v>212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3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262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273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3">
      <c r="A14" s="10"/>
      <c r="B14" s="11">
        <v>44763</v>
      </c>
      <c r="C14" s="11">
        <v>44741</v>
      </c>
      <c r="D14" s="23"/>
      <c r="E14" s="12" t="s">
        <v>221</v>
      </c>
      <c r="F14" s="13"/>
      <c r="G14" s="10"/>
      <c r="H14" s="14" t="s">
        <v>274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275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224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44763</v>
      </c>
      <c r="C15" s="11">
        <v>44741</v>
      </c>
      <c r="D15" s="23"/>
      <c r="E15" s="12" t="s">
        <v>225</v>
      </c>
      <c r="F15" s="13"/>
      <c r="G15" s="10"/>
      <c r="H15" s="14" t="s">
        <v>226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275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224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3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3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3">
      <c r="A18" s="10"/>
      <c r="B18" s="11">
        <v>44781</v>
      </c>
      <c r="C18" s="11">
        <v>44756</v>
      </c>
      <c r="D18" s="23"/>
      <c r="E18" s="12" t="s">
        <v>209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219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220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219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3">
      <c r="A21" s="10"/>
      <c r="B21" s="11">
        <v>44764</v>
      </c>
      <c r="C21" s="11">
        <v>44741</v>
      </c>
      <c r="D21" s="23"/>
      <c r="E21" s="12" t="s">
        <v>221</v>
      </c>
      <c r="F21" s="13"/>
      <c r="G21" s="10"/>
      <c r="H21" s="14" t="s">
        <v>222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223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224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3">
      <c r="A22" s="10"/>
      <c r="B22" s="11">
        <v>44764</v>
      </c>
      <c r="C22" s="11">
        <v>44741</v>
      </c>
      <c r="D22" s="23"/>
      <c r="E22" s="12" t="s">
        <v>225</v>
      </c>
      <c r="F22" s="13"/>
      <c r="G22" s="10"/>
      <c r="H22" s="14" t="s">
        <v>226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223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224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276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276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277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278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279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3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269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280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271</v>
      </c>
      <c r="X26" s="10" t="s">
        <v>212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3">
      <c r="A27" s="10"/>
      <c r="B27" s="11">
        <v>44760</v>
      </c>
      <c r="C27" s="11">
        <v>44726</v>
      </c>
      <c r="D27" s="23"/>
      <c r="E27" s="12" t="s">
        <v>281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282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283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44771</v>
      </c>
      <c r="C28" s="11">
        <v>44757</v>
      </c>
      <c r="D28" s="23"/>
      <c r="E28" s="12" t="s">
        <v>227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228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229</v>
      </c>
      <c r="X28" s="10" t="s">
        <v>205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3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230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228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3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3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284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285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284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286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236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237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238</v>
      </c>
      <c r="X33" s="10" t="s">
        <v>239</v>
      </c>
      <c r="Y33" s="10" t="s">
        <v>240</v>
      </c>
      <c r="Z33" s="10">
        <v>22153</v>
      </c>
      <c r="AA33" s="15" t="s">
        <v>241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3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287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288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3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289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288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3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290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288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3">
      <c r="A37" s="10"/>
      <c r="B37" s="11">
        <v>44778</v>
      </c>
      <c r="C37" s="11">
        <v>44756</v>
      </c>
      <c r="D37" s="23"/>
      <c r="E37" s="12" t="s">
        <v>242</v>
      </c>
      <c r="F37" s="13"/>
      <c r="G37" s="10"/>
      <c r="H37" s="14" t="s">
        <v>243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244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245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4.4" x14ac:dyDescent="0.3">
      <c r="A38" s="10"/>
      <c r="B38" s="11">
        <v>44762</v>
      </c>
      <c r="C38" s="11">
        <v>44720</v>
      </c>
      <c r="D38" s="23"/>
      <c r="E38" s="12" t="s">
        <v>291</v>
      </c>
      <c r="F38" s="13"/>
      <c r="G38" s="10"/>
      <c r="H38" s="47" t="s">
        <v>292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293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294</v>
      </c>
      <c r="X38" s="10" t="s">
        <v>295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4.4" x14ac:dyDescent="0.3">
      <c r="A39" s="10"/>
      <c r="B39" s="11">
        <v>44852</v>
      </c>
      <c r="C39" s="11">
        <v>44726</v>
      </c>
      <c r="D39" s="23"/>
      <c r="E39" s="12" t="s">
        <v>281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296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283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4.4" x14ac:dyDescent="0.3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247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248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28.8" x14ac:dyDescent="0.3">
      <c r="A41" s="10"/>
      <c r="B41" s="11">
        <v>44777</v>
      </c>
      <c r="C41" s="53">
        <v>44753</v>
      </c>
      <c r="D41" s="23"/>
      <c r="E41" s="12" t="s">
        <v>297</v>
      </c>
      <c r="F41" s="13"/>
      <c r="G41" s="10"/>
      <c r="H41" s="14" t="s">
        <v>298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299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28.8" x14ac:dyDescent="0.3">
      <c r="A42" s="31"/>
      <c r="B42" s="41">
        <v>44790</v>
      </c>
      <c r="C42" s="41">
        <v>44754</v>
      </c>
      <c r="D42" s="42"/>
      <c r="E42" s="43" t="s">
        <v>249</v>
      </c>
      <c r="F42" s="44"/>
      <c r="G42" s="45"/>
      <c r="H42" s="14" t="s">
        <v>250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251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252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28.8" x14ac:dyDescent="0.3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269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300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271</v>
      </c>
      <c r="X43" s="10" t="s">
        <v>212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28.8" x14ac:dyDescent="0.3">
      <c r="A44" s="10"/>
      <c r="B44" s="11">
        <v>44816</v>
      </c>
      <c r="C44" s="11">
        <v>44762</v>
      </c>
      <c r="D44" s="10"/>
      <c r="E44" s="12" t="s">
        <v>301</v>
      </c>
      <c r="F44" s="13"/>
      <c r="G44" s="10"/>
      <c r="H44" s="14" t="s">
        <v>269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302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271</v>
      </c>
      <c r="X44" s="10" t="s">
        <v>212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28.8" x14ac:dyDescent="0.3">
      <c r="A45" s="10"/>
      <c r="B45" s="11">
        <v>44816</v>
      </c>
      <c r="C45" s="11">
        <v>44762</v>
      </c>
      <c r="D45" s="10"/>
      <c r="E45" s="12" t="s">
        <v>303</v>
      </c>
      <c r="F45" s="13"/>
      <c r="G45" s="10"/>
      <c r="H45" s="14" t="s">
        <v>304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302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28.8" x14ac:dyDescent="0.3">
      <c r="A46" s="10"/>
      <c r="B46" s="11">
        <v>44816</v>
      </c>
      <c r="C46" s="11">
        <v>44762</v>
      </c>
      <c r="D46" s="10"/>
      <c r="E46" s="12" t="s">
        <v>305</v>
      </c>
      <c r="F46" s="13"/>
      <c r="G46" s="10"/>
      <c r="H46" s="14" t="s">
        <v>269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302</v>
      </c>
      <c r="O46" s="10"/>
      <c r="P46" s="10"/>
      <c r="Q46" s="19"/>
      <c r="R46" s="19"/>
      <c r="S46" s="19"/>
      <c r="T46" s="19"/>
      <c r="U46" s="19"/>
      <c r="V46" s="46"/>
      <c r="W46" s="10" t="s">
        <v>271</v>
      </c>
      <c r="X46" s="10" t="s">
        <v>212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28.8" x14ac:dyDescent="0.3">
      <c r="A47" s="10"/>
      <c r="B47" s="11">
        <v>44816</v>
      </c>
      <c r="C47" s="11">
        <v>44762</v>
      </c>
      <c r="D47" s="10"/>
      <c r="E47" s="12" t="s">
        <v>306</v>
      </c>
      <c r="F47" s="13"/>
      <c r="G47" s="10"/>
      <c r="H47" s="14" t="s">
        <v>304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302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28.8" x14ac:dyDescent="0.3">
      <c r="A48" s="10"/>
      <c r="B48" s="11">
        <v>44769</v>
      </c>
      <c r="C48" s="11">
        <v>44749</v>
      </c>
      <c r="D48" s="10"/>
      <c r="E48" s="12" t="s">
        <v>297</v>
      </c>
      <c r="F48" s="13"/>
      <c r="G48" s="10"/>
      <c r="H48" s="14" t="s">
        <v>298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307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4.4" x14ac:dyDescent="0.3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308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309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28.8" x14ac:dyDescent="0.3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310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309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14.4" x14ac:dyDescent="0.3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311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309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4.4" x14ac:dyDescent="0.3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312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309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28.8" x14ac:dyDescent="0.3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206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253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28.8" x14ac:dyDescent="0.3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208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253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28.8" x14ac:dyDescent="0.3">
      <c r="A55" s="10"/>
      <c r="B55" s="11">
        <v>44789</v>
      </c>
      <c r="C55" s="11">
        <v>44762</v>
      </c>
      <c r="D55" s="23"/>
      <c r="E55" s="12" t="s">
        <v>313</v>
      </c>
      <c r="F55" s="13"/>
      <c r="G55" s="10"/>
      <c r="H55" s="14" t="s">
        <v>269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314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271</v>
      </c>
      <c r="X55" s="10" t="s">
        <v>212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4.4" x14ac:dyDescent="0.3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308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314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28.8" x14ac:dyDescent="0.3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310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314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14.4" x14ac:dyDescent="0.3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311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314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4.4" x14ac:dyDescent="0.3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312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314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4.4" x14ac:dyDescent="0.3">
      <c r="A60" s="10"/>
      <c r="B60" s="11">
        <v>44764</v>
      </c>
      <c r="C60" s="11">
        <v>44750</v>
      </c>
      <c r="D60" s="10"/>
      <c r="E60" s="12" t="s">
        <v>315</v>
      </c>
      <c r="F60" s="13"/>
      <c r="G60" s="10"/>
      <c r="H60" s="14" t="s">
        <v>316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317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318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319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4.4" x14ac:dyDescent="0.3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4.4" x14ac:dyDescent="0.3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4.4" x14ac:dyDescent="0.3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4.4" x14ac:dyDescent="0.3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4.4" x14ac:dyDescent="0.3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4.4" x14ac:dyDescent="0.3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4.4" x14ac:dyDescent="0.3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4.4" x14ac:dyDescent="0.3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4.4" x14ac:dyDescent="0.3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4.4" x14ac:dyDescent="0.3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4.4" x14ac:dyDescent="0.3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4.4" x14ac:dyDescent="0.3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4.4" x14ac:dyDescent="0.3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4.4" x14ac:dyDescent="0.3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4.4" x14ac:dyDescent="0.3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4.4" x14ac:dyDescent="0.3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4.4" x14ac:dyDescent="0.3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4.4" x14ac:dyDescent="0.3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4.4" x14ac:dyDescent="0.3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9F6C6286-55C9-4CCA-B03A-68A47A70C7ED}"/>
    </customSheetView>
    <customSheetView guid="{D2A26EA0-8800-4F43-AC78-5ED2A1AB27C9}" filter="1" showAutoFilter="1">
      <pageMargins left="0.7" right="0.7" top="0.75" bottom="0.75" header="0.3" footer="0.3"/>
      <autoFilter ref="A1:AL61" xr:uid="{DD06C353-C6D0-4423-8598-3F0918BD07D8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F4A9CA3E-6395-4174-9ABA-2764DDACE524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947E9395-E0E9-4302-8000-036230E95D52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West Unit 1 A-6</vt:lpstr>
      <vt:lpstr>West Unit 2</vt:lpstr>
      <vt:lpstr>Ex. A - Reed I</vt:lpstr>
      <vt:lpstr>West Unit 3</vt:lpstr>
      <vt:lpstr>West Unit 3 Leasing</vt:lpstr>
      <vt:lpstr>West Unit 3 A-6</vt:lpstr>
      <vt:lpstr>West Unit 4</vt:lpstr>
      <vt:lpstr>'Ex. A - Reed I'!Print_Area</vt:lpstr>
      <vt:lpstr>'Ex. A - Reed 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2025-10-14T23:15:16Z</cp:lastPrinted>
  <dcterms:created xsi:type="dcterms:W3CDTF">2025-09-09T16:18:51Z</dcterms:created>
  <dcterms:modified xsi:type="dcterms:W3CDTF">2025-11-06T12:32:50Z</dcterms:modified>
</cp:coreProperties>
</file>